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2 сессия 28.09.2023\Решение № 6 корректировака бюджета\"/>
    </mc:Choice>
  </mc:AlternateContent>
  <xr:revisionPtr revIDLastSave="0" documentId="13_ncr:1_{CFA9D98E-9C24-475D-A711-F21978CFC71B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приложение 6" sheetId="1" r:id="rId1"/>
    <sheet name="приложение 8" sheetId="2" r:id="rId2"/>
    <sheet name="приложение 10" sheetId="3" r:id="rId3"/>
  </sheets>
  <definedNames>
    <definedName name="Excel_BuiltIn__FilterDatabase" localSheetId="2">'приложение 10'!$G$1:$G$803</definedName>
    <definedName name="Excel_BuiltIn__FilterDatabase" localSheetId="1">'приложение 8'!$C$2:$C$457</definedName>
    <definedName name="Excel_BuiltIn_Print_Area" localSheetId="2">'приложение 10'!$B$1:$Y$803</definedName>
    <definedName name="Excel_BuiltIn_Print_Area" localSheetId="0">'приложение 6'!$A$1:$G$66</definedName>
    <definedName name="Excel_BuiltIn_Print_Area" localSheetId="1">'приложение 8'!$A$2:$E$464</definedName>
    <definedName name="Z_4F3F96C3_7B8B_440F_A7C0_DFFBDC784942__wvu_FilterData" localSheetId="2">NA()</definedName>
    <definedName name="Z_6CB88F76_ADF1_43EB_B8FB_32CF6D2656A6__wvu_Cols" localSheetId="2">NA()</definedName>
    <definedName name="Z_6CB88F76_ADF1_43EB_B8FB_32CF6D2656A6__wvu_FilterData" localSheetId="2">NA()</definedName>
    <definedName name="Z_6CB88F76_ADF1_43EB_B8FB_32CF6D2656A6__wvu_PrintArea" localSheetId="2">NA()</definedName>
    <definedName name="Z_7BCFB845_C80C_48FE_B4FE_79B4B69115F3__wvu_FilterData" localSheetId="2">NA()</definedName>
    <definedName name="Z_7D67130F_5829_47C5_93DE_738E8D41F162__wvu_FilterData" localSheetId="2">NA()</definedName>
    <definedName name="Z_8E2E7D81_C767_11D8_A2FD_006098EF8B30__wvu_Cols" localSheetId="2">NA()</definedName>
    <definedName name="Z_8E2E7D81_C767_11D8_A2FD_006098EF8B30__wvu_FilterData" localSheetId="2">NA()</definedName>
    <definedName name="Z_8E2E7D81_C767_11D8_A2FD_006098EF8B30__wvu_PrintArea" localSheetId="2">NA()</definedName>
    <definedName name="Z_AAB63AD1_4FE4_4C7A_A62E_5A604C03BF55__wvu_FilterData" localSheetId="2">NA()</definedName>
    <definedName name="Z_C231806E_9211_4D8F_9EB3_1A15C537C808__wvu_FilterData" localSheetId="2">NA()</definedName>
    <definedName name="Z_D05021AF_1DB5_4AD7_B085_4CD71612CDB6__wvu_FilterData" localSheetId="2">NA()</definedName>
    <definedName name="Z_D5E1AF6B_71F1_4B33_880B_72787157ADA9__wvu_Cols" localSheetId="2">NA()</definedName>
    <definedName name="Z_D5E1AF6B_71F1_4B33_880B_72787157ADA9__wvu_FilterData" localSheetId="2">NA()</definedName>
    <definedName name="Z_D5E1AF6B_71F1_4B33_880B_72787157ADA9__wvu_PrintArea" localSheetId="2">NA()</definedName>
    <definedName name="Z_E2E14CAC_FED5_4087_B580_6F7DEE9C9BA1__wvu_FilterData" localSheetId="2">NA()</definedName>
    <definedName name="Z_EF5A4981_C8E4_11D8_A2FC_006098EF8BA8__wvu_Cols" localSheetId="2">NA()</definedName>
    <definedName name="Z_EF5A4981_C8E4_11D8_A2FC_006098EF8BA8__wvu_PrintArea" localSheetId="2">'приложение 10'!$A$3</definedName>
    <definedName name="Z_EF5A4981_C8E4_11D8_A2FC_006098EF8BA8__wvu_PrintTitles" localSheetId="2">NA()</definedName>
    <definedName name="Z_EFA5B1DC_5497_4E2C_A2B5_ED756C88CC7C__wvu_Cols" localSheetId="2">NA()</definedName>
    <definedName name="Z_EFA5B1DC_5497_4E2C_A2B5_ED756C88CC7C__wvu_FilterData" localSheetId="2">NA()</definedName>
    <definedName name="_xlnm.Print_Area" localSheetId="2">'приложение 10'!$B$1:$I$807</definedName>
    <definedName name="_xlnm.Print_Area" localSheetId="0">'приложение 6'!$A$1:$G$61</definedName>
    <definedName name="_xlnm.Print_Area" localSheetId="1">'приложение 8'!$A$2:$E$469</definedName>
  </definedNames>
  <calcPr calcId="18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07" i="3" l="1"/>
  <c r="C807" i="3"/>
  <c r="C806" i="3"/>
  <c r="C805" i="3"/>
  <c r="C804" i="3"/>
  <c r="I802" i="3"/>
  <c r="I801" i="3"/>
  <c r="I800" i="3"/>
  <c r="W799" i="3"/>
  <c r="V799" i="3"/>
  <c r="U799" i="3"/>
  <c r="U790" i="3" s="1"/>
  <c r="U789" i="3" s="1"/>
  <c r="U788" i="3" s="1"/>
  <c r="U775" i="3" s="1"/>
  <c r="T799" i="3"/>
  <c r="S799" i="3"/>
  <c r="R799" i="3"/>
  <c r="Q799" i="3"/>
  <c r="P799" i="3"/>
  <c r="O799" i="3"/>
  <c r="N799" i="3"/>
  <c r="M799" i="3"/>
  <c r="L799" i="3"/>
  <c r="K799" i="3"/>
  <c r="J799" i="3"/>
  <c r="I798" i="3"/>
  <c r="I797" i="3"/>
  <c r="I796" i="3"/>
  <c r="W795" i="3"/>
  <c r="W790" i="3" s="1"/>
  <c r="W789" i="3" s="1"/>
  <c r="W788" i="3" s="1"/>
  <c r="V795" i="3"/>
  <c r="U795" i="3"/>
  <c r="T795" i="3"/>
  <c r="S795" i="3"/>
  <c r="S790" i="3" s="1"/>
  <c r="S789" i="3" s="1"/>
  <c r="S788" i="3" s="1"/>
  <c r="S775" i="3" s="1"/>
  <c r="S768" i="3" s="1"/>
  <c r="R795" i="3"/>
  <c r="Q795" i="3"/>
  <c r="P795" i="3"/>
  <c r="O795" i="3"/>
  <c r="O790" i="3" s="1"/>
  <c r="O789" i="3" s="1"/>
  <c r="O788" i="3" s="1"/>
  <c r="N795" i="3"/>
  <c r="M795" i="3"/>
  <c r="L795" i="3"/>
  <c r="K795" i="3"/>
  <c r="I795" i="3" s="1"/>
  <c r="J795" i="3"/>
  <c r="I794" i="3"/>
  <c r="I793" i="3"/>
  <c r="I792" i="3"/>
  <c r="Y791" i="3"/>
  <c r="W791" i="3"/>
  <c r="V791" i="3"/>
  <c r="U791" i="3"/>
  <c r="T791" i="3"/>
  <c r="S791" i="3"/>
  <c r="R791" i="3"/>
  <c r="Q791" i="3"/>
  <c r="P791" i="3"/>
  <c r="O791" i="3"/>
  <c r="N791" i="3"/>
  <c r="M791" i="3"/>
  <c r="L791" i="3"/>
  <c r="K791" i="3"/>
  <c r="J791" i="3"/>
  <c r="I791" i="3" s="1"/>
  <c r="Y790" i="3"/>
  <c r="V790" i="3"/>
  <c r="T790" i="3"/>
  <c r="R790" i="3"/>
  <c r="Q790" i="3"/>
  <c r="P790" i="3"/>
  <c r="N790" i="3"/>
  <c r="L790" i="3"/>
  <c r="J790" i="3"/>
  <c r="Y789" i="3"/>
  <c r="V789" i="3"/>
  <c r="T789" i="3"/>
  <c r="R789" i="3"/>
  <c r="Q789" i="3"/>
  <c r="P789" i="3"/>
  <c r="N789" i="3"/>
  <c r="L789" i="3"/>
  <c r="J789" i="3"/>
  <c r="J788" i="3" s="1"/>
  <c r="Y788" i="3"/>
  <c r="V788" i="3"/>
  <c r="T788" i="3"/>
  <c r="R788" i="3"/>
  <c r="Q788" i="3"/>
  <c r="P788" i="3"/>
  <c r="N788" i="3"/>
  <c r="L788" i="3"/>
  <c r="I787" i="3"/>
  <c r="W786" i="3"/>
  <c r="V786" i="3"/>
  <c r="U786" i="3"/>
  <c r="T786" i="3"/>
  <c r="S786" i="3"/>
  <c r="R786" i="3"/>
  <c r="R777" i="3" s="1"/>
  <c r="R776" i="3" s="1"/>
  <c r="Q786" i="3"/>
  <c r="P786" i="3"/>
  <c r="O786" i="3"/>
  <c r="N786" i="3"/>
  <c r="I786" i="3" s="1"/>
  <c r="M786" i="3"/>
  <c r="I785" i="3"/>
  <c r="W784" i="3"/>
  <c r="V784" i="3"/>
  <c r="U784" i="3"/>
  <c r="T784" i="3"/>
  <c r="S784" i="3"/>
  <c r="R784" i="3"/>
  <c r="Q784" i="3"/>
  <c r="P784" i="3"/>
  <c r="O784" i="3"/>
  <c r="N784" i="3"/>
  <c r="M784" i="3"/>
  <c r="L784" i="3"/>
  <c r="K784" i="3"/>
  <c r="I784" i="3" s="1"/>
  <c r="J784" i="3"/>
  <c r="I783" i="3"/>
  <c r="W782" i="3"/>
  <c r="V782" i="3"/>
  <c r="U782" i="3"/>
  <c r="T782" i="3"/>
  <c r="S782" i="3"/>
  <c r="R782" i="3"/>
  <c r="Q782" i="3"/>
  <c r="P782" i="3"/>
  <c r="O782" i="3"/>
  <c r="N782" i="3"/>
  <c r="M782" i="3"/>
  <c r="L782" i="3"/>
  <c r="K782" i="3"/>
  <c r="I782" i="3" s="1"/>
  <c r="J782" i="3"/>
  <c r="I781" i="3"/>
  <c r="W780" i="3"/>
  <c r="V780" i="3"/>
  <c r="U780" i="3"/>
  <c r="T780" i="3"/>
  <c r="S780" i="3"/>
  <c r="R780" i="3"/>
  <c r="Q780" i="3"/>
  <c r="P780" i="3"/>
  <c r="O780" i="3"/>
  <c r="N780" i="3"/>
  <c r="M780" i="3"/>
  <c r="L780" i="3"/>
  <c r="K780" i="3"/>
  <c r="J780" i="3"/>
  <c r="I779" i="3"/>
  <c r="W778" i="3"/>
  <c r="W777" i="3" s="1"/>
  <c r="W776" i="3" s="1"/>
  <c r="W775" i="3" s="1"/>
  <c r="W768" i="3" s="1"/>
  <c r="V778" i="3"/>
  <c r="U778" i="3"/>
  <c r="T778" i="3"/>
  <c r="S778" i="3"/>
  <c r="R778" i="3"/>
  <c r="Q778" i="3"/>
  <c r="P778" i="3"/>
  <c r="O778" i="3"/>
  <c r="N778" i="3"/>
  <c r="M778" i="3"/>
  <c r="L778" i="3"/>
  <c r="K778" i="3"/>
  <c r="J778" i="3"/>
  <c r="Y777" i="3"/>
  <c r="V777" i="3"/>
  <c r="U777" i="3"/>
  <c r="T777" i="3"/>
  <c r="S777" i="3"/>
  <c r="Q777" i="3"/>
  <c r="P777" i="3"/>
  <c r="N777" i="3"/>
  <c r="M777" i="3"/>
  <c r="L777" i="3"/>
  <c r="K777" i="3"/>
  <c r="J777" i="3"/>
  <c r="Y776" i="3"/>
  <c r="V776" i="3"/>
  <c r="U776" i="3"/>
  <c r="T776" i="3"/>
  <c r="S776" i="3"/>
  <c r="Q776" i="3"/>
  <c r="P776" i="3"/>
  <c r="N776" i="3"/>
  <c r="M776" i="3"/>
  <c r="L776" i="3"/>
  <c r="K776" i="3"/>
  <c r="J776" i="3"/>
  <c r="Y775" i="3"/>
  <c r="V775" i="3"/>
  <c r="T775" i="3"/>
  <c r="Q775" i="3"/>
  <c r="P775" i="3"/>
  <c r="N775" i="3"/>
  <c r="L775" i="3"/>
  <c r="I774" i="3"/>
  <c r="W773" i="3"/>
  <c r="W772" i="3" s="1"/>
  <c r="W771" i="3" s="1"/>
  <c r="W770" i="3" s="1"/>
  <c r="W769" i="3" s="1"/>
  <c r="V773" i="3"/>
  <c r="V772" i="3" s="1"/>
  <c r="V771" i="3" s="1"/>
  <c r="V770" i="3" s="1"/>
  <c r="V769" i="3" s="1"/>
  <c r="V768" i="3" s="1"/>
  <c r="U773" i="3"/>
  <c r="T773" i="3"/>
  <c r="S773" i="3"/>
  <c r="R773" i="3"/>
  <c r="Q773" i="3"/>
  <c r="Q772" i="3" s="1"/>
  <c r="Q771" i="3" s="1"/>
  <c r="Q770" i="3" s="1"/>
  <c r="Q769" i="3" s="1"/>
  <c r="Q768" i="3" s="1"/>
  <c r="P773" i="3"/>
  <c r="O773" i="3"/>
  <c r="O772" i="3" s="1"/>
  <c r="N773" i="3"/>
  <c r="N772" i="3" s="1"/>
  <c r="N771" i="3" s="1"/>
  <c r="N770" i="3" s="1"/>
  <c r="N769" i="3" s="1"/>
  <c r="N768" i="3" s="1"/>
  <c r="M773" i="3"/>
  <c r="I773" i="3" s="1"/>
  <c r="U772" i="3"/>
  <c r="U771" i="3" s="1"/>
  <c r="U770" i="3" s="1"/>
  <c r="U769" i="3" s="1"/>
  <c r="T772" i="3"/>
  <c r="S772" i="3"/>
  <c r="S771" i="3" s="1"/>
  <c r="S770" i="3" s="1"/>
  <c r="S769" i="3" s="1"/>
  <c r="R772" i="3"/>
  <c r="R771" i="3" s="1"/>
  <c r="R770" i="3" s="1"/>
  <c r="R769" i="3" s="1"/>
  <c r="P772" i="3"/>
  <c r="M772" i="3"/>
  <c r="T771" i="3"/>
  <c r="P771" i="3"/>
  <c r="O771" i="3"/>
  <c r="O770" i="3" s="1"/>
  <c r="T770" i="3"/>
  <c r="P770" i="3"/>
  <c r="T769" i="3"/>
  <c r="P769" i="3"/>
  <c r="O769" i="3"/>
  <c r="Y768" i="3"/>
  <c r="T768" i="3"/>
  <c r="P768" i="3"/>
  <c r="L768" i="3"/>
  <c r="I767" i="3"/>
  <c r="I766" i="3"/>
  <c r="I765" i="3"/>
  <c r="Y764" i="3"/>
  <c r="X764" i="3"/>
  <c r="X763" i="3" s="1"/>
  <c r="X762" i="3" s="1"/>
  <c r="X761" i="3" s="1"/>
  <c r="X727" i="3" s="1"/>
  <c r="X721" i="3" s="1"/>
  <c r="W764" i="3"/>
  <c r="V764" i="3"/>
  <c r="U764" i="3"/>
  <c r="T764" i="3"/>
  <c r="T763" i="3" s="1"/>
  <c r="T762" i="3" s="1"/>
  <c r="T761" i="3" s="1"/>
  <c r="S764" i="3"/>
  <c r="R764" i="3"/>
  <c r="R763" i="3" s="1"/>
  <c r="R762" i="3" s="1"/>
  <c r="R761" i="3" s="1"/>
  <c r="Q764" i="3"/>
  <c r="P764" i="3"/>
  <c r="P763" i="3" s="1"/>
  <c r="P762" i="3" s="1"/>
  <c r="P761" i="3" s="1"/>
  <c r="O764" i="3"/>
  <c r="N764" i="3"/>
  <c r="M764" i="3"/>
  <c r="L764" i="3"/>
  <c r="L763" i="3" s="1"/>
  <c r="L762" i="3" s="1"/>
  <c r="L761" i="3" s="1"/>
  <c r="K764" i="3"/>
  <c r="J764" i="3"/>
  <c r="Y763" i="3"/>
  <c r="Y762" i="3" s="1"/>
  <c r="Y761" i="3" s="1"/>
  <c r="W763" i="3"/>
  <c r="V763" i="3"/>
  <c r="U763" i="3"/>
  <c r="U762" i="3" s="1"/>
  <c r="U761" i="3" s="1"/>
  <c r="S763" i="3"/>
  <c r="S762" i="3" s="1"/>
  <c r="Q763" i="3"/>
  <c r="Q762" i="3" s="1"/>
  <c r="Q761" i="3" s="1"/>
  <c r="O763" i="3"/>
  <c r="N763" i="3"/>
  <c r="M763" i="3"/>
  <c r="M762" i="3" s="1"/>
  <c r="M761" i="3" s="1"/>
  <c r="K763" i="3"/>
  <c r="K762" i="3" s="1"/>
  <c r="K761" i="3" s="1"/>
  <c r="W762" i="3"/>
  <c r="V762" i="3"/>
  <c r="V761" i="3" s="1"/>
  <c r="O762" i="3"/>
  <c r="N762" i="3"/>
  <c r="N761" i="3" s="1"/>
  <c r="W761" i="3"/>
  <c r="S761" i="3"/>
  <c r="O761" i="3"/>
  <c r="I760" i="3"/>
  <c r="W759" i="3"/>
  <c r="V759" i="3"/>
  <c r="U759" i="3"/>
  <c r="T759" i="3"/>
  <c r="S759" i="3"/>
  <c r="I759" i="3" s="1"/>
  <c r="R759" i="3"/>
  <c r="Q759" i="3"/>
  <c r="W758" i="3"/>
  <c r="V758" i="3"/>
  <c r="U758" i="3"/>
  <c r="T758" i="3"/>
  <c r="R758" i="3"/>
  <c r="Q758" i="3"/>
  <c r="I757" i="3"/>
  <c r="I756" i="3"/>
  <c r="W755" i="3"/>
  <c r="V755" i="3"/>
  <c r="U755" i="3"/>
  <c r="U750" i="3" s="1"/>
  <c r="U749" i="3" s="1"/>
  <c r="T755" i="3"/>
  <c r="S755" i="3"/>
  <c r="R755" i="3"/>
  <c r="Q755" i="3"/>
  <c r="I754" i="3"/>
  <c r="I753" i="3"/>
  <c r="I752" i="3"/>
  <c r="Y751" i="3"/>
  <c r="W751" i="3"/>
  <c r="V751" i="3"/>
  <c r="U751" i="3"/>
  <c r="T751" i="3"/>
  <c r="S751" i="3"/>
  <c r="R751" i="3"/>
  <c r="Q751" i="3"/>
  <c r="Q750" i="3" s="1"/>
  <c r="P751" i="3"/>
  <c r="O751" i="3"/>
  <c r="N751" i="3"/>
  <c r="M751" i="3"/>
  <c r="L751" i="3"/>
  <c r="K751" i="3"/>
  <c r="J751" i="3"/>
  <c r="I751" i="3"/>
  <c r="Y750" i="3"/>
  <c r="W750" i="3"/>
  <c r="V750" i="3"/>
  <c r="T750" i="3"/>
  <c r="S750" i="3"/>
  <c r="R750" i="3"/>
  <c r="P750" i="3"/>
  <c r="O750" i="3"/>
  <c r="N750" i="3"/>
  <c r="M750" i="3"/>
  <c r="L750" i="3"/>
  <c r="K750" i="3"/>
  <c r="J750" i="3"/>
  <c r="Y749" i="3"/>
  <c r="W749" i="3"/>
  <c r="V749" i="3"/>
  <c r="T749" i="3"/>
  <c r="S749" i="3"/>
  <c r="R749" i="3"/>
  <c r="P749" i="3"/>
  <c r="O749" i="3"/>
  <c r="N749" i="3"/>
  <c r="M749" i="3"/>
  <c r="L749" i="3"/>
  <c r="K749" i="3"/>
  <c r="J749" i="3"/>
  <c r="I748" i="3"/>
  <c r="I747" i="3"/>
  <c r="I746" i="3"/>
  <c r="Y745" i="3"/>
  <c r="X745" i="3"/>
  <c r="W745" i="3"/>
  <c r="V745" i="3"/>
  <c r="U745" i="3"/>
  <c r="U744" i="3" s="1"/>
  <c r="U738" i="3" s="1"/>
  <c r="T745" i="3"/>
  <c r="S745" i="3"/>
  <c r="R745" i="3"/>
  <c r="Q745" i="3"/>
  <c r="Q744" i="3" s="1"/>
  <c r="P745" i="3"/>
  <c r="O745" i="3"/>
  <c r="N745" i="3"/>
  <c r="M745" i="3"/>
  <c r="M744" i="3" s="1"/>
  <c r="M738" i="3" s="1"/>
  <c r="L745" i="3"/>
  <c r="K745" i="3"/>
  <c r="I745" i="3" s="1"/>
  <c r="J745" i="3"/>
  <c r="Y744" i="3"/>
  <c r="X744" i="3"/>
  <c r="W744" i="3"/>
  <c r="V744" i="3"/>
  <c r="V738" i="3" s="1"/>
  <c r="T744" i="3"/>
  <c r="S744" i="3"/>
  <c r="R744" i="3"/>
  <c r="P744" i="3"/>
  <c r="O744" i="3"/>
  <c r="N744" i="3"/>
  <c r="L744" i="3"/>
  <c r="K744" i="3"/>
  <c r="J744" i="3"/>
  <c r="I743" i="3"/>
  <c r="I742" i="3"/>
  <c r="I741" i="3"/>
  <c r="Y740" i="3"/>
  <c r="X740" i="3"/>
  <c r="W740" i="3"/>
  <c r="V740" i="3"/>
  <c r="U740" i="3"/>
  <c r="T740" i="3"/>
  <c r="S740" i="3"/>
  <c r="R740" i="3"/>
  <c r="R739" i="3" s="1"/>
  <c r="R738" i="3" s="1"/>
  <c r="R728" i="3" s="1"/>
  <c r="Q740" i="3"/>
  <c r="P740" i="3"/>
  <c r="P739" i="3" s="1"/>
  <c r="P738" i="3" s="1"/>
  <c r="O740" i="3"/>
  <c r="N740" i="3"/>
  <c r="N739" i="3" s="1"/>
  <c r="M740" i="3"/>
  <c r="L740" i="3"/>
  <c r="K740" i="3"/>
  <c r="J740" i="3"/>
  <c r="Y739" i="3"/>
  <c r="Y738" i="3" s="1"/>
  <c r="X739" i="3"/>
  <c r="W739" i="3"/>
  <c r="W738" i="3" s="1"/>
  <c r="V739" i="3"/>
  <c r="U739" i="3"/>
  <c r="T739" i="3"/>
  <c r="S739" i="3"/>
  <c r="S738" i="3" s="1"/>
  <c r="Q739" i="3"/>
  <c r="Q738" i="3" s="1"/>
  <c r="O739" i="3"/>
  <c r="O738" i="3" s="1"/>
  <c r="M739" i="3"/>
  <c r="L739" i="3"/>
  <c r="K739" i="3"/>
  <c r="K738" i="3" s="1"/>
  <c r="K728" i="3" s="1"/>
  <c r="X738" i="3"/>
  <c r="T738" i="3"/>
  <c r="T728" i="3" s="1"/>
  <c r="L738" i="3"/>
  <c r="L728" i="3" s="1"/>
  <c r="L727" i="3" s="1"/>
  <c r="L721" i="3" s="1"/>
  <c r="I737" i="3"/>
  <c r="Y736" i="3"/>
  <c r="W736" i="3"/>
  <c r="V736" i="3"/>
  <c r="U736" i="3"/>
  <c r="U735" i="3" s="1"/>
  <c r="U729" i="3" s="1"/>
  <c r="T736" i="3"/>
  <c r="S736" i="3"/>
  <c r="R736" i="3"/>
  <c r="Q736" i="3"/>
  <c r="P736" i="3"/>
  <c r="O736" i="3"/>
  <c r="N736" i="3"/>
  <c r="M736" i="3"/>
  <c r="M735" i="3" s="1"/>
  <c r="M729" i="3" s="1"/>
  <c r="L736" i="3"/>
  <c r="K736" i="3"/>
  <c r="J736" i="3"/>
  <c r="Y735" i="3"/>
  <c r="W735" i="3"/>
  <c r="V735" i="3"/>
  <c r="T735" i="3"/>
  <c r="S735" i="3"/>
  <c r="R735" i="3"/>
  <c r="Q735" i="3"/>
  <c r="P735" i="3"/>
  <c r="O735" i="3"/>
  <c r="N735" i="3"/>
  <c r="L735" i="3"/>
  <c r="K735" i="3"/>
  <c r="J735" i="3"/>
  <c r="V734" i="3"/>
  <c r="I734" i="3" s="1"/>
  <c r="Y733" i="3"/>
  <c r="W733" i="3"/>
  <c r="W730" i="3" s="1"/>
  <c r="W729" i="3" s="1"/>
  <c r="U733" i="3"/>
  <c r="T733" i="3"/>
  <c r="S733" i="3"/>
  <c r="R733" i="3"/>
  <c r="Q733" i="3"/>
  <c r="P733" i="3"/>
  <c r="O733" i="3"/>
  <c r="O730" i="3" s="1"/>
  <c r="N733" i="3"/>
  <c r="M733" i="3"/>
  <c r="L733" i="3"/>
  <c r="K733" i="3"/>
  <c r="J733" i="3"/>
  <c r="I732" i="3"/>
  <c r="Y731" i="3"/>
  <c r="Y730" i="3" s="1"/>
  <c r="W731" i="3"/>
  <c r="V731" i="3"/>
  <c r="U731" i="3"/>
  <c r="T731" i="3"/>
  <c r="S731" i="3"/>
  <c r="R731" i="3"/>
  <c r="Q731" i="3"/>
  <c r="P731" i="3"/>
  <c r="P730" i="3" s="1"/>
  <c r="P729" i="3" s="1"/>
  <c r="O731" i="3"/>
  <c r="N731" i="3"/>
  <c r="I731" i="3" s="1"/>
  <c r="M731" i="3"/>
  <c r="L731" i="3"/>
  <c r="K731" i="3"/>
  <c r="J731" i="3"/>
  <c r="U730" i="3"/>
  <c r="T730" i="3"/>
  <c r="S730" i="3"/>
  <c r="R730" i="3"/>
  <c r="Q730" i="3"/>
  <c r="N730" i="3"/>
  <c r="M730" i="3"/>
  <c r="L730" i="3"/>
  <c r="K730" i="3"/>
  <c r="J730" i="3"/>
  <c r="Y729" i="3"/>
  <c r="T729" i="3"/>
  <c r="S729" i="3"/>
  <c r="R729" i="3"/>
  <c r="Q729" i="3"/>
  <c r="N729" i="3"/>
  <c r="L729" i="3"/>
  <c r="K729" i="3"/>
  <c r="J729" i="3"/>
  <c r="X728" i="3"/>
  <c r="R727" i="3"/>
  <c r="R721" i="3" s="1"/>
  <c r="I726" i="3"/>
  <c r="W725" i="3"/>
  <c r="V725" i="3"/>
  <c r="U725" i="3"/>
  <c r="T725" i="3"/>
  <c r="S725" i="3"/>
  <c r="R725" i="3"/>
  <c r="R724" i="3" s="1"/>
  <c r="R723" i="3" s="1"/>
  <c r="R722" i="3" s="1"/>
  <c r="Q725" i="3"/>
  <c r="P725" i="3"/>
  <c r="O725" i="3"/>
  <c r="N725" i="3"/>
  <c r="M725" i="3"/>
  <c r="L725" i="3"/>
  <c r="K725" i="3"/>
  <c r="J725" i="3"/>
  <c r="W724" i="3"/>
  <c r="V724" i="3"/>
  <c r="U724" i="3"/>
  <c r="T724" i="3"/>
  <c r="S724" i="3"/>
  <c r="Q724" i="3"/>
  <c r="Q723" i="3" s="1"/>
  <c r="Q722" i="3" s="1"/>
  <c r="P724" i="3"/>
  <c r="O724" i="3"/>
  <c r="N724" i="3"/>
  <c r="M724" i="3"/>
  <c r="L724" i="3"/>
  <c r="K724" i="3"/>
  <c r="W723" i="3"/>
  <c r="V723" i="3"/>
  <c r="U723" i="3"/>
  <c r="T723" i="3"/>
  <c r="S723" i="3"/>
  <c r="P723" i="3"/>
  <c r="P722" i="3" s="1"/>
  <c r="O723" i="3"/>
  <c r="N723" i="3"/>
  <c r="M723" i="3"/>
  <c r="L723" i="3"/>
  <c r="K723" i="3"/>
  <c r="W722" i="3"/>
  <c r="V722" i="3"/>
  <c r="U722" i="3"/>
  <c r="T722" i="3"/>
  <c r="S722" i="3"/>
  <c r="O722" i="3"/>
  <c r="N722" i="3"/>
  <c r="M722" i="3"/>
  <c r="L722" i="3"/>
  <c r="K722" i="3"/>
  <c r="I720" i="3"/>
  <c r="W719" i="3"/>
  <c r="V719" i="3"/>
  <c r="U719" i="3"/>
  <c r="T719" i="3"/>
  <c r="S719" i="3"/>
  <c r="R719" i="3"/>
  <c r="Q719" i="3"/>
  <c r="P719" i="3"/>
  <c r="W718" i="3"/>
  <c r="V718" i="3"/>
  <c r="U718" i="3"/>
  <c r="T718" i="3"/>
  <c r="S718" i="3"/>
  <c r="R718" i="3"/>
  <c r="Q718" i="3"/>
  <c r="I717" i="3"/>
  <c r="I716" i="3"/>
  <c r="I715" i="3"/>
  <c r="Y714" i="3"/>
  <c r="X714" i="3"/>
  <c r="W714" i="3"/>
  <c r="W713" i="3" s="1"/>
  <c r="W712" i="3" s="1"/>
  <c r="W711" i="3" s="1"/>
  <c r="V714" i="3"/>
  <c r="U714" i="3"/>
  <c r="T714" i="3"/>
  <c r="S714" i="3"/>
  <c r="R714" i="3"/>
  <c r="Q714" i="3"/>
  <c r="P714" i="3"/>
  <c r="O714" i="3"/>
  <c r="O713" i="3" s="1"/>
  <c r="O712" i="3" s="1"/>
  <c r="O711" i="3" s="1"/>
  <c r="N714" i="3"/>
  <c r="M714" i="3"/>
  <c r="L714" i="3"/>
  <c r="K714" i="3"/>
  <c r="J714" i="3"/>
  <c r="Y713" i="3"/>
  <c r="X713" i="3"/>
  <c r="X712" i="3" s="1"/>
  <c r="X711" i="3" s="1"/>
  <c r="V713" i="3"/>
  <c r="U713" i="3"/>
  <c r="T713" i="3"/>
  <c r="S713" i="3"/>
  <c r="R713" i="3"/>
  <c r="Q713" i="3"/>
  <c r="P713" i="3"/>
  <c r="P712" i="3" s="1"/>
  <c r="N713" i="3"/>
  <c r="M713" i="3"/>
  <c r="L713" i="3"/>
  <c r="K713" i="3"/>
  <c r="J713" i="3"/>
  <c r="Y712" i="3"/>
  <c r="Y711" i="3" s="1"/>
  <c r="V712" i="3"/>
  <c r="U712" i="3"/>
  <c r="T712" i="3"/>
  <c r="S712" i="3"/>
  <c r="R712" i="3"/>
  <c r="Q712" i="3"/>
  <c r="Q711" i="3" s="1"/>
  <c r="N712" i="3"/>
  <c r="M712" i="3"/>
  <c r="L712" i="3"/>
  <c r="K712" i="3"/>
  <c r="J712" i="3"/>
  <c r="I712" i="3"/>
  <c r="V711" i="3"/>
  <c r="U711" i="3"/>
  <c r="T711" i="3"/>
  <c r="S711" i="3"/>
  <c r="R711" i="3"/>
  <c r="N711" i="3"/>
  <c r="M711" i="3"/>
  <c r="L711" i="3"/>
  <c r="K711" i="3"/>
  <c r="J711" i="3"/>
  <c r="I710" i="3"/>
  <c r="W709" i="3"/>
  <c r="V709" i="3"/>
  <c r="U709" i="3"/>
  <c r="T709" i="3"/>
  <c r="S709" i="3"/>
  <c r="R709" i="3"/>
  <c r="Q709" i="3"/>
  <c r="I709" i="3" s="1"/>
  <c r="W708" i="3"/>
  <c r="V708" i="3"/>
  <c r="U708" i="3"/>
  <c r="T708" i="3"/>
  <c r="S708" i="3"/>
  <c r="R708" i="3"/>
  <c r="I708" i="3" s="1"/>
  <c r="Q708" i="3"/>
  <c r="I707" i="3"/>
  <c r="W706" i="3"/>
  <c r="W705" i="3" s="1"/>
  <c r="I704" i="3"/>
  <c r="X703" i="3"/>
  <c r="W703" i="3"/>
  <c r="V703" i="3"/>
  <c r="U703" i="3"/>
  <c r="T703" i="3"/>
  <c r="S703" i="3"/>
  <c r="R703" i="3"/>
  <c r="Q703" i="3"/>
  <c r="P703" i="3"/>
  <c r="O703" i="3"/>
  <c r="N703" i="3"/>
  <c r="M703" i="3"/>
  <c r="L703" i="3"/>
  <c r="K703" i="3"/>
  <c r="J703" i="3"/>
  <c r="I703" i="3"/>
  <c r="X702" i="3"/>
  <c r="W702" i="3"/>
  <c r="V702" i="3"/>
  <c r="U702" i="3"/>
  <c r="T702" i="3"/>
  <c r="S702" i="3"/>
  <c r="R702" i="3"/>
  <c r="Q702" i="3"/>
  <c r="P702" i="3"/>
  <c r="O702" i="3"/>
  <c r="N702" i="3"/>
  <c r="M702" i="3"/>
  <c r="L702" i="3"/>
  <c r="K702" i="3"/>
  <c r="J702" i="3"/>
  <c r="I702" i="3"/>
  <c r="I701" i="3"/>
  <c r="Y700" i="3"/>
  <c r="W700" i="3"/>
  <c r="V700" i="3"/>
  <c r="U700" i="3"/>
  <c r="T700" i="3"/>
  <c r="S700" i="3"/>
  <c r="R700" i="3"/>
  <c r="Q700" i="3"/>
  <c r="P700" i="3"/>
  <c r="O700" i="3"/>
  <c r="N700" i="3"/>
  <c r="M700" i="3"/>
  <c r="L700" i="3"/>
  <c r="K700" i="3"/>
  <c r="J700" i="3"/>
  <c r="I700" i="3" s="1"/>
  <c r="I699" i="3"/>
  <c r="Y698" i="3"/>
  <c r="W698" i="3"/>
  <c r="V698" i="3"/>
  <c r="U698" i="3"/>
  <c r="T698" i="3"/>
  <c r="S698" i="3"/>
  <c r="R698" i="3"/>
  <c r="Q698" i="3"/>
  <c r="P698" i="3"/>
  <c r="O698" i="3"/>
  <c r="N698" i="3"/>
  <c r="M698" i="3"/>
  <c r="L698" i="3"/>
  <c r="K698" i="3"/>
  <c r="I698" i="3" s="1"/>
  <c r="J698" i="3"/>
  <c r="I697" i="3"/>
  <c r="Y696" i="3"/>
  <c r="W696" i="3"/>
  <c r="V696" i="3"/>
  <c r="U696" i="3"/>
  <c r="T696" i="3"/>
  <c r="T685" i="3" s="1"/>
  <c r="T684" i="3" s="1"/>
  <c r="S696" i="3"/>
  <c r="R696" i="3"/>
  <c r="Q696" i="3"/>
  <c r="P696" i="3"/>
  <c r="O696" i="3"/>
  <c r="N696" i="3"/>
  <c r="M696" i="3"/>
  <c r="L696" i="3"/>
  <c r="L685" i="3" s="1"/>
  <c r="L684" i="3" s="1"/>
  <c r="K696" i="3"/>
  <c r="J696" i="3"/>
  <c r="I696" i="3" s="1"/>
  <c r="I695" i="3"/>
  <c r="I694" i="3"/>
  <c r="W693" i="3"/>
  <c r="V693" i="3"/>
  <c r="U693" i="3"/>
  <c r="U685" i="3" s="1"/>
  <c r="U684" i="3" s="1"/>
  <c r="T693" i="3"/>
  <c r="S693" i="3"/>
  <c r="R693" i="3"/>
  <c r="I693" i="3" s="1"/>
  <c r="I692" i="3"/>
  <c r="Y691" i="3"/>
  <c r="W691" i="3"/>
  <c r="V691" i="3"/>
  <c r="V685" i="3" s="1"/>
  <c r="V684" i="3" s="1"/>
  <c r="U691" i="3"/>
  <c r="T691" i="3"/>
  <c r="S691" i="3"/>
  <c r="R691" i="3"/>
  <c r="Q691" i="3"/>
  <c r="P691" i="3"/>
  <c r="O691" i="3"/>
  <c r="N691" i="3"/>
  <c r="N685" i="3" s="1"/>
  <c r="N684" i="3" s="1"/>
  <c r="M691" i="3"/>
  <c r="L691" i="3"/>
  <c r="K691" i="3"/>
  <c r="J691" i="3"/>
  <c r="I690" i="3"/>
  <c r="I689" i="3"/>
  <c r="X688" i="3"/>
  <c r="X685" i="3" s="1"/>
  <c r="X684" i="3" s="1"/>
  <c r="W688" i="3"/>
  <c r="V688" i="3"/>
  <c r="U688" i="3"/>
  <c r="T688" i="3"/>
  <c r="S688" i="3"/>
  <c r="R688" i="3"/>
  <c r="Q688" i="3"/>
  <c r="P688" i="3"/>
  <c r="O688" i="3"/>
  <c r="N688" i="3"/>
  <c r="M688" i="3"/>
  <c r="L688" i="3"/>
  <c r="K688" i="3"/>
  <c r="I687" i="3"/>
  <c r="Y686" i="3"/>
  <c r="Y685" i="3" s="1"/>
  <c r="Y684" i="3" s="1"/>
  <c r="X686" i="3"/>
  <c r="W686" i="3"/>
  <c r="V686" i="3"/>
  <c r="U686" i="3"/>
  <c r="T686" i="3"/>
  <c r="S686" i="3"/>
  <c r="R686" i="3"/>
  <c r="Q686" i="3"/>
  <c r="Q685" i="3" s="1"/>
  <c r="Q684" i="3" s="1"/>
  <c r="P686" i="3"/>
  <c r="O686" i="3"/>
  <c r="N686" i="3"/>
  <c r="M686" i="3"/>
  <c r="L686" i="3"/>
  <c r="K686" i="3"/>
  <c r="J686" i="3"/>
  <c r="I686" i="3"/>
  <c r="R685" i="3"/>
  <c r="R684" i="3" s="1"/>
  <c r="O685" i="3"/>
  <c r="O684" i="3" s="1"/>
  <c r="M685" i="3"/>
  <c r="J685" i="3"/>
  <c r="M684" i="3"/>
  <c r="I683" i="3"/>
  <c r="W682" i="3"/>
  <c r="W681" i="3" s="1"/>
  <c r="W680" i="3" s="1"/>
  <c r="V682" i="3"/>
  <c r="U682" i="3"/>
  <c r="U681" i="3" s="1"/>
  <c r="U680" i="3" s="1"/>
  <c r="T682" i="3"/>
  <c r="S682" i="3"/>
  <c r="S681" i="3" s="1"/>
  <c r="S680" i="3" s="1"/>
  <c r="R682" i="3"/>
  <c r="Q682" i="3"/>
  <c r="P682" i="3"/>
  <c r="P681" i="3" s="1"/>
  <c r="P680" i="3" s="1"/>
  <c r="O682" i="3"/>
  <c r="O681" i="3" s="1"/>
  <c r="O680" i="3" s="1"/>
  <c r="N682" i="3"/>
  <c r="I682" i="3" s="1"/>
  <c r="V681" i="3"/>
  <c r="V680" i="3" s="1"/>
  <c r="T681" i="3"/>
  <c r="R681" i="3"/>
  <c r="Q681" i="3"/>
  <c r="N681" i="3"/>
  <c r="T680" i="3"/>
  <c r="Q680" i="3"/>
  <c r="I679" i="3"/>
  <c r="I678" i="3"/>
  <c r="Y677" i="3"/>
  <c r="X677" i="3"/>
  <c r="X676" i="3" s="1"/>
  <c r="X675" i="3" s="1"/>
  <c r="X674" i="3" s="1"/>
  <c r="W677" i="3"/>
  <c r="V677" i="3"/>
  <c r="U677" i="3"/>
  <c r="U676" i="3" s="1"/>
  <c r="U675" i="3" s="1"/>
  <c r="U674" i="3" s="1"/>
  <c r="U673" i="3" s="1"/>
  <c r="U666" i="3" s="1"/>
  <c r="T677" i="3"/>
  <c r="S677" i="3"/>
  <c r="R677" i="3"/>
  <c r="R676" i="3" s="1"/>
  <c r="Q677" i="3"/>
  <c r="P677" i="3"/>
  <c r="P676" i="3" s="1"/>
  <c r="P675" i="3" s="1"/>
  <c r="O677" i="3"/>
  <c r="N677" i="3"/>
  <c r="M677" i="3"/>
  <c r="M676" i="3" s="1"/>
  <c r="M675" i="3" s="1"/>
  <c r="M674" i="3" s="1"/>
  <c r="M673" i="3" s="1"/>
  <c r="M666" i="3" s="1"/>
  <c r="L677" i="3"/>
  <c r="K677" i="3"/>
  <c r="K676" i="3" s="1"/>
  <c r="K675" i="3" s="1"/>
  <c r="K674" i="3" s="1"/>
  <c r="J677" i="3"/>
  <c r="Y676" i="3"/>
  <c r="Y675" i="3" s="1"/>
  <c r="Y674" i="3" s="1"/>
  <c r="W676" i="3"/>
  <c r="V676" i="3"/>
  <c r="V675" i="3" s="1"/>
  <c r="V674" i="3" s="1"/>
  <c r="T676" i="3"/>
  <c r="T675" i="3" s="1"/>
  <c r="T674" i="3" s="1"/>
  <c r="T673" i="3" s="1"/>
  <c r="T666" i="3" s="1"/>
  <c r="S676" i="3"/>
  <c r="S675" i="3" s="1"/>
  <c r="S674" i="3" s="1"/>
  <c r="Q676" i="3"/>
  <c r="Q675" i="3" s="1"/>
  <c r="Q674" i="3" s="1"/>
  <c r="O676" i="3"/>
  <c r="N676" i="3"/>
  <c r="N675" i="3" s="1"/>
  <c r="L676" i="3"/>
  <c r="L675" i="3" s="1"/>
  <c r="L674" i="3" s="1"/>
  <c r="W675" i="3"/>
  <c r="R675" i="3"/>
  <c r="O675" i="3"/>
  <c r="L673" i="3"/>
  <c r="L666" i="3" s="1"/>
  <c r="I672" i="3"/>
  <c r="Q671" i="3"/>
  <c r="I671" i="3" s="1"/>
  <c r="X670" i="3"/>
  <c r="W670" i="3"/>
  <c r="W669" i="3" s="1"/>
  <c r="W668" i="3" s="1"/>
  <c r="W667" i="3" s="1"/>
  <c r="V670" i="3"/>
  <c r="U670" i="3"/>
  <c r="T670" i="3"/>
  <c r="S670" i="3"/>
  <c r="R670" i="3"/>
  <c r="P670" i="3"/>
  <c r="O670" i="3"/>
  <c r="O669" i="3" s="1"/>
  <c r="O668" i="3" s="1"/>
  <c r="O667" i="3" s="1"/>
  <c r="N670" i="3"/>
  <c r="M670" i="3"/>
  <c r="L670" i="3"/>
  <c r="K670" i="3"/>
  <c r="J670" i="3"/>
  <c r="X669" i="3"/>
  <c r="V669" i="3"/>
  <c r="U669" i="3"/>
  <c r="T669" i="3"/>
  <c r="S669" i="3"/>
  <c r="R669" i="3"/>
  <c r="P669" i="3"/>
  <c r="N669" i="3"/>
  <c r="M669" i="3"/>
  <c r="L669" i="3"/>
  <c r="K669" i="3"/>
  <c r="J669" i="3"/>
  <c r="X668" i="3"/>
  <c r="V668" i="3"/>
  <c r="U668" i="3"/>
  <c r="T668" i="3"/>
  <c r="S668" i="3"/>
  <c r="R668" i="3"/>
  <c r="P668" i="3"/>
  <c r="N668" i="3"/>
  <c r="M668" i="3"/>
  <c r="L668" i="3"/>
  <c r="K668" i="3"/>
  <c r="J668" i="3"/>
  <c r="X667" i="3"/>
  <c r="V667" i="3"/>
  <c r="U667" i="3"/>
  <c r="T667" i="3"/>
  <c r="S667" i="3"/>
  <c r="R667" i="3"/>
  <c r="P667" i="3"/>
  <c r="N667" i="3"/>
  <c r="M667" i="3"/>
  <c r="L667" i="3"/>
  <c r="K667" i="3"/>
  <c r="J667" i="3"/>
  <c r="I665" i="3"/>
  <c r="Y664" i="3"/>
  <c r="W664" i="3"/>
  <c r="V664" i="3"/>
  <c r="U664" i="3"/>
  <c r="T664" i="3"/>
  <c r="S664" i="3"/>
  <c r="R664" i="3"/>
  <c r="Q664" i="3"/>
  <c r="P664" i="3"/>
  <c r="O664" i="3"/>
  <c r="N664" i="3"/>
  <c r="M664" i="3"/>
  <c r="L664" i="3"/>
  <c r="K664" i="3"/>
  <c r="J664" i="3"/>
  <c r="I664" i="3"/>
  <c r="Y663" i="3"/>
  <c r="W663" i="3"/>
  <c r="V663" i="3"/>
  <c r="U663" i="3"/>
  <c r="T663" i="3"/>
  <c r="S663" i="3"/>
  <c r="R663" i="3"/>
  <c r="Q663" i="3"/>
  <c r="P663" i="3"/>
  <c r="O663" i="3"/>
  <c r="N663" i="3"/>
  <c r="M663" i="3"/>
  <c r="L663" i="3"/>
  <c r="K663" i="3"/>
  <c r="J663" i="3"/>
  <c r="I663" i="3"/>
  <c r="I662" i="3"/>
  <c r="Y661" i="3"/>
  <c r="Y660" i="3" s="1"/>
  <c r="W661" i="3"/>
  <c r="V661" i="3"/>
  <c r="U661" i="3"/>
  <c r="U660" i="3" s="1"/>
  <c r="U659" i="3" s="1"/>
  <c r="T661" i="3"/>
  <c r="S661" i="3"/>
  <c r="I661" i="3"/>
  <c r="W660" i="3"/>
  <c r="W659" i="3" s="1"/>
  <c r="V660" i="3"/>
  <c r="T660" i="3"/>
  <c r="T659" i="3" s="1"/>
  <c r="S660" i="3"/>
  <c r="Y659" i="3"/>
  <c r="V659" i="3"/>
  <c r="S659" i="3"/>
  <c r="I659" i="3" s="1"/>
  <c r="I658" i="3"/>
  <c r="I657" i="3"/>
  <c r="I656" i="3"/>
  <c r="Y655" i="3"/>
  <c r="W655" i="3"/>
  <c r="V655" i="3"/>
  <c r="U655" i="3"/>
  <c r="T655" i="3"/>
  <c r="S655" i="3"/>
  <c r="R655" i="3"/>
  <c r="Q655" i="3"/>
  <c r="P655" i="3"/>
  <c r="O655" i="3"/>
  <c r="N655" i="3"/>
  <c r="M655" i="3"/>
  <c r="L655" i="3"/>
  <c r="K655" i="3"/>
  <c r="J655" i="3"/>
  <c r="I655" i="3" s="1"/>
  <c r="Y654" i="3"/>
  <c r="W654" i="3"/>
  <c r="V654" i="3"/>
  <c r="U654" i="3"/>
  <c r="T654" i="3"/>
  <c r="S654" i="3"/>
  <c r="R654" i="3"/>
  <c r="R653" i="3" s="1"/>
  <c r="Q654" i="3"/>
  <c r="P654" i="3"/>
  <c r="O654" i="3"/>
  <c r="N654" i="3"/>
  <c r="M654" i="3"/>
  <c r="L654" i="3"/>
  <c r="K654" i="3"/>
  <c r="J654" i="3"/>
  <c r="I654" i="3" s="1"/>
  <c r="Y653" i="3"/>
  <c r="W653" i="3"/>
  <c r="V653" i="3"/>
  <c r="U653" i="3"/>
  <c r="T653" i="3"/>
  <c r="S653" i="3"/>
  <c r="Q653" i="3"/>
  <c r="P653" i="3"/>
  <c r="O653" i="3"/>
  <c r="N653" i="3"/>
  <c r="M653" i="3"/>
  <c r="L653" i="3"/>
  <c r="K653" i="3"/>
  <c r="V652" i="3"/>
  <c r="I652" i="3" s="1"/>
  <c r="W651" i="3"/>
  <c r="W647" i="3" s="1"/>
  <c r="W646" i="3" s="1"/>
  <c r="V651" i="3"/>
  <c r="I651" i="3"/>
  <c r="I650" i="3"/>
  <c r="I649" i="3"/>
  <c r="W648" i="3"/>
  <c r="V648" i="3"/>
  <c r="U648" i="3"/>
  <c r="T648" i="3"/>
  <c r="S648" i="3"/>
  <c r="R648" i="3"/>
  <c r="Q648" i="3"/>
  <c r="P648" i="3"/>
  <c r="P647" i="3" s="1"/>
  <c r="P646" i="3" s="1"/>
  <c r="O648" i="3"/>
  <c r="N648" i="3"/>
  <c r="M648" i="3"/>
  <c r="L648" i="3"/>
  <c r="K648" i="3"/>
  <c r="J648" i="3"/>
  <c r="Y647" i="3"/>
  <c r="Y646" i="3" s="1"/>
  <c r="V647" i="3"/>
  <c r="U647" i="3"/>
  <c r="T647" i="3"/>
  <c r="S647" i="3"/>
  <c r="R647" i="3"/>
  <c r="Q647" i="3"/>
  <c r="O647" i="3"/>
  <c r="N647" i="3"/>
  <c r="M647" i="3"/>
  <c r="L647" i="3"/>
  <c r="K647" i="3"/>
  <c r="J647" i="3"/>
  <c r="V646" i="3"/>
  <c r="U646" i="3"/>
  <c r="T646" i="3"/>
  <c r="S646" i="3"/>
  <c r="R646" i="3"/>
  <c r="Q646" i="3"/>
  <c r="O646" i="3"/>
  <c r="N646" i="3"/>
  <c r="M646" i="3"/>
  <c r="L646" i="3"/>
  <c r="K646" i="3"/>
  <c r="J646" i="3"/>
  <c r="I645" i="3"/>
  <c r="I644" i="3"/>
  <c r="I643" i="3"/>
  <c r="Y642" i="3"/>
  <c r="Y641" i="3" s="1"/>
  <c r="Y640" i="3" s="1"/>
  <c r="X642" i="3"/>
  <c r="W642" i="3"/>
  <c r="V642" i="3"/>
  <c r="V641" i="3" s="1"/>
  <c r="U642" i="3"/>
  <c r="T642" i="3"/>
  <c r="T641" i="3" s="1"/>
  <c r="T640" i="3" s="1"/>
  <c r="T639" i="3" s="1"/>
  <c r="S642" i="3"/>
  <c r="R642" i="3"/>
  <c r="Q642" i="3"/>
  <c r="Q641" i="3" s="1"/>
  <c r="Q640" i="3" s="1"/>
  <c r="P642" i="3"/>
  <c r="O642" i="3"/>
  <c r="N642" i="3"/>
  <c r="N641" i="3" s="1"/>
  <c r="N640" i="3" s="1"/>
  <c r="N639" i="3" s="1"/>
  <c r="M642" i="3"/>
  <c r="L642" i="3"/>
  <c r="L641" i="3" s="1"/>
  <c r="L640" i="3" s="1"/>
  <c r="K642" i="3"/>
  <c r="J642" i="3"/>
  <c r="X641" i="3"/>
  <c r="W641" i="3"/>
  <c r="W640" i="3" s="1"/>
  <c r="U641" i="3"/>
  <c r="U640" i="3" s="1"/>
  <c r="U639" i="3" s="1"/>
  <c r="S641" i="3"/>
  <c r="R641" i="3"/>
  <c r="R640" i="3" s="1"/>
  <c r="P641" i="3"/>
  <c r="O641" i="3"/>
  <c r="O640" i="3" s="1"/>
  <c r="M641" i="3"/>
  <c r="M640" i="3" s="1"/>
  <c r="K641" i="3"/>
  <c r="J641" i="3"/>
  <c r="X640" i="3"/>
  <c r="X639" i="3" s="1"/>
  <c r="V640" i="3"/>
  <c r="V639" i="3" s="1"/>
  <c r="S640" i="3"/>
  <c r="S639" i="3" s="1"/>
  <c r="P640" i="3"/>
  <c r="P639" i="3" s="1"/>
  <c r="K640" i="3"/>
  <c r="K639" i="3" s="1"/>
  <c r="W639" i="3"/>
  <c r="O639" i="3"/>
  <c r="M639" i="3"/>
  <c r="L639" i="3"/>
  <c r="I638" i="3"/>
  <c r="W637" i="3"/>
  <c r="W634" i="3" s="1"/>
  <c r="V637" i="3"/>
  <c r="U637" i="3"/>
  <c r="U634" i="3" s="1"/>
  <c r="T637" i="3"/>
  <c r="S637" i="3"/>
  <c r="R637" i="3"/>
  <c r="R634" i="3" s="1"/>
  <c r="Q637" i="3"/>
  <c r="P637" i="3"/>
  <c r="O637" i="3"/>
  <c r="O634" i="3" s="1"/>
  <c r="N637" i="3"/>
  <c r="M637" i="3"/>
  <c r="M634" i="3" s="1"/>
  <c r="L637" i="3"/>
  <c r="I636" i="3"/>
  <c r="Y635" i="3"/>
  <c r="W635" i="3"/>
  <c r="V635" i="3"/>
  <c r="U635" i="3"/>
  <c r="T635" i="3"/>
  <c r="T634" i="3" s="1"/>
  <c r="S635" i="3"/>
  <c r="R635" i="3"/>
  <c r="Q635" i="3"/>
  <c r="P635" i="3"/>
  <c r="O635" i="3"/>
  <c r="N635" i="3"/>
  <c r="M635" i="3"/>
  <c r="L635" i="3"/>
  <c r="K635" i="3"/>
  <c r="J635" i="3"/>
  <c r="J634" i="3" s="1"/>
  <c r="Y634" i="3"/>
  <c r="V634" i="3"/>
  <c r="S634" i="3"/>
  <c r="N634" i="3"/>
  <c r="L634" i="3"/>
  <c r="K634" i="3"/>
  <c r="I633" i="3"/>
  <c r="Y632" i="3"/>
  <c r="X632" i="3"/>
  <c r="X631" i="3" s="1"/>
  <c r="X630" i="3" s="1"/>
  <c r="X629" i="3" s="1"/>
  <c r="X628" i="3" s="1"/>
  <c r="W632" i="3"/>
  <c r="V632" i="3"/>
  <c r="U632" i="3"/>
  <c r="U631" i="3" s="1"/>
  <c r="U630" i="3" s="1"/>
  <c r="U629" i="3" s="1"/>
  <c r="U628" i="3" s="1"/>
  <c r="T632" i="3"/>
  <c r="S632" i="3"/>
  <c r="S631" i="3" s="1"/>
  <c r="S630" i="3" s="1"/>
  <c r="S629" i="3" s="1"/>
  <c r="S628" i="3" s="1"/>
  <c r="R632" i="3"/>
  <c r="R631" i="3" s="1"/>
  <c r="Q632" i="3"/>
  <c r="P632" i="3"/>
  <c r="P631" i="3" s="1"/>
  <c r="O632" i="3"/>
  <c r="N632" i="3"/>
  <c r="N631" i="3" s="1"/>
  <c r="M632" i="3"/>
  <c r="M631" i="3" s="1"/>
  <c r="M630" i="3" s="1"/>
  <c r="M629" i="3" s="1"/>
  <c r="L632" i="3"/>
  <c r="K632" i="3"/>
  <c r="J632" i="3"/>
  <c r="Y631" i="3"/>
  <c r="W631" i="3"/>
  <c r="W630" i="3" s="1"/>
  <c r="W629" i="3" s="1"/>
  <c r="W628" i="3" s="1"/>
  <c r="V631" i="3"/>
  <c r="V630" i="3" s="1"/>
  <c r="V629" i="3" s="1"/>
  <c r="T631" i="3"/>
  <c r="T630" i="3" s="1"/>
  <c r="T629" i="3" s="1"/>
  <c r="T628" i="3" s="1"/>
  <c r="Q631" i="3"/>
  <c r="O631" i="3"/>
  <c r="L631" i="3"/>
  <c r="L630" i="3" s="1"/>
  <c r="L629" i="3" s="1"/>
  <c r="K631" i="3"/>
  <c r="K630" i="3" s="1"/>
  <c r="K629" i="3" s="1"/>
  <c r="K628" i="3" s="1"/>
  <c r="R630" i="3"/>
  <c r="R629" i="3" s="1"/>
  <c r="O630" i="3"/>
  <c r="O629" i="3"/>
  <c r="O628" i="3" s="1"/>
  <c r="I627" i="3"/>
  <c r="W626" i="3"/>
  <c r="V626" i="3"/>
  <c r="U626" i="3"/>
  <c r="T626" i="3"/>
  <c r="S626" i="3"/>
  <c r="R626" i="3"/>
  <c r="Q626" i="3"/>
  <c r="I626" i="3"/>
  <c r="W625" i="3"/>
  <c r="V625" i="3"/>
  <c r="U625" i="3"/>
  <c r="T625" i="3"/>
  <c r="S625" i="3"/>
  <c r="R625" i="3"/>
  <c r="Q625" i="3"/>
  <c r="Q619" i="3" s="1"/>
  <c r="I625" i="3"/>
  <c r="I624" i="3"/>
  <c r="Y623" i="3"/>
  <c r="W623" i="3"/>
  <c r="V623" i="3"/>
  <c r="U623" i="3"/>
  <c r="T623" i="3"/>
  <c r="S623" i="3"/>
  <c r="S622" i="3" s="1"/>
  <c r="S621" i="3" s="1"/>
  <c r="S620" i="3" s="1"/>
  <c r="S619" i="3" s="1"/>
  <c r="R623" i="3"/>
  <c r="R622" i="3" s="1"/>
  <c r="R621" i="3" s="1"/>
  <c r="R620" i="3" s="1"/>
  <c r="R619" i="3" s="1"/>
  <c r="Q623" i="3"/>
  <c r="P623" i="3"/>
  <c r="O623" i="3"/>
  <c r="N623" i="3"/>
  <c r="M623" i="3"/>
  <c r="L623" i="3"/>
  <c r="K623" i="3"/>
  <c r="K622" i="3" s="1"/>
  <c r="K621" i="3" s="1"/>
  <c r="K620" i="3" s="1"/>
  <c r="K619" i="3" s="1"/>
  <c r="J623" i="3"/>
  <c r="Y622" i="3"/>
  <c r="W622" i="3"/>
  <c r="V622" i="3"/>
  <c r="U622" i="3"/>
  <c r="T622" i="3"/>
  <c r="Q622" i="3"/>
  <c r="P622" i="3"/>
  <c r="O622" i="3"/>
  <c r="N622" i="3"/>
  <c r="M622" i="3"/>
  <c r="L622" i="3"/>
  <c r="Y621" i="3"/>
  <c r="W621" i="3"/>
  <c r="V621" i="3"/>
  <c r="U621" i="3"/>
  <c r="T621" i="3"/>
  <c r="Q621" i="3"/>
  <c r="P621" i="3"/>
  <c r="O621" i="3"/>
  <c r="N621" i="3"/>
  <c r="M621" i="3"/>
  <c r="L621" i="3"/>
  <c r="Y620" i="3"/>
  <c r="W620" i="3"/>
  <c r="V620" i="3"/>
  <c r="U620" i="3"/>
  <c r="T620" i="3"/>
  <c r="Q620" i="3"/>
  <c r="P620" i="3"/>
  <c r="O620" i="3"/>
  <c r="N620" i="3"/>
  <c r="M620" i="3"/>
  <c r="L620" i="3"/>
  <c r="Y619" i="3"/>
  <c r="W619" i="3"/>
  <c r="V619" i="3"/>
  <c r="U619" i="3"/>
  <c r="T619" i="3"/>
  <c r="P619" i="3"/>
  <c r="O619" i="3"/>
  <c r="N619" i="3"/>
  <c r="M619" i="3"/>
  <c r="L619" i="3"/>
  <c r="I618" i="3"/>
  <c r="W617" i="3"/>
  <c r="V617" i="3"/>
  <c r="U617" i="3"/>
  <c r="T617" i="3"/>
  <c r="T616" i="3" s="1"/>
  <c r="S617" i="3"/>
  <c r="S616" i="3" s="1"/>
  <c r="R617" i="3"/>
  <c r="R616" i="3" s="1"/>
  <c r="Q617" i="3"/>
  <c r="Q616" i="3" s="1"/>
  <c r="Q604" i="3" s="1"/>
  <c r="Q603" i="3" s="1"/>
  <c r="Q602" i="3" s="1"/>
  <c r="P617" i="3"/>
  <c r="O617" i="3"/>
  <c r="N617" i="3"/>
  <c r="M617" i="3"/>
  <c r="L617" i="3"/>
  <c r="L616" i="3" s="1"/>
  <c r="K617" i="3"/>
  <c r="K616" i="3" s="1"/>
  <c r="W616" i="3"/>
  <c r="V616" i="3"/>
  <c r="U616" i="3"/>
  <c r="P616" i="3"/>
  <c r="P604" i="3" s="1"/>
  <c r="P603" i="3" s="1"/>
  <c r="P602" i="3" s="1"/>
  <c r="P601" i="3" s="1"/>
  <c r="O616" i="3"/>
  <c r="O604" i="3" s="1"/>
  <c r="O603" i="3" s="1"/>
  <c r="O602" i="3" s="1"/>
  <c r="O601" i="3" s="1"/>
  <c r="O595" i="3" s="1"/>
  <c r="N616" i="3"/>
  <c r="M616" i="3"/>
  <c r="I615" i="3"/>
  <c r="W614" i="3"/>
  <c r="W613" i="3" s="1"/>
  <c r="V614" i="3"/>
  <c r="V613" i="3" s="1"/>
  <c r="U614" i="3"/>
  <c r="T614" i="3"/>
  <c r="S614" i="3"/>
  <c r="R614" i="3"/>
  <c r="Q614" i="3"/>
  <c r="P614" i="3"/>
  <c r="P613" i="3" s="1"/>
  <c r="O614" i="3"/>
  <c r="O613" i="3" s="1"/>
  <c r="N614" i="3"/>
  <c r="U613" i="3"/>
  <c r="T613" i="3"/>
  <c r="S613" i="3"/>
  <c r="R613" i="3"/>
  <c r="Q613" i="3"/>
  <c r="I612" i="3"/>
  <c r="W611" i="3"/>
  <c r="V611" i="3"/>
  <c r="U611" i="3"/>
  <c r="T611" i="3"/>
  <c r="S611" i="3"/>
  <c r="R611" i="3"/>
  <c r="Q611" i="3"/>
  <c r="I610" i="3"/>
  <c r="W609" i="3"/>
  <c r="V609" i="3"/>
  <c r="U609" i="3"/>
  <c r="T609" i="3"/>
  <c r="S609" i="3"/>
  <c r="R609" i="3"/>
  <c r="Q609" i="3"/>
  <c r="P609" i="3"/>
  <c r="I609" i="3"/>
  <c r="I608" i="3"/>
  <c r="Y607" i="3"/>
  <c r="W607" i="3"/>
  <c r="V607" i="3"/>
  <c r="U607" i="3"/>
  <c r="T607" i="3"/>
  <c r="S607" i="3"/>
  <c r="R607" i="3"/>
  <c r="Q607" i="3"/>
  <c r="P607" i="3"/>
  <c r="O607" i="3"/>
  <c r="N607" i="3"/>
  <c r="M607" i="3"/>
  <c r="L607" i="3"/>
  <c r="K607" i="3"/>
  <c r="J607" i="3"/>
  <c r="J604" i="3" s="1"/>
  <c r="I606" i="3"/>
  <c r="Y605" i="3"/>
  <c r="X605" i="3"/>
  <c r="W605" i="3"/>
  <c r="V605" i="3"/>
  <c r="U605" i="3"/>
  <c r="T605" i="3"/>
  <c r="T604" i="3" s="1"/>
  <c r="T603" i="3" s="1"/>
  <c r="T602" i="3" s="1"/>
  <c r="T601" i="3" s="1"/>
  <c r="T595" i="3" s="1"/>
  <c r="S605" i="3"/>
  <c r="R605" i="3"/>
  <c r="Q605" i="3"/>
  <c r="P605" i="3"/>
  <c r="O605" i="3"/>
  <c r="N605" i="3"/>
  <c r="M605" i="3"/>
  <c r="L605" i="3"/>
  <c r="L604" i="3" s="1"/>
  <c r="L603" i="3" s="1"/>
  <c r="L602" i="3" s="1"/>
  <c r="L601" i="3" s="1"/>
  <c r="K605" i="3"/>
  <c r="J605" i="3"/>
  <c r="Y604" i="3"/>
  <c r="X604" i="3"/>
  <c r="V604" i="3"/>
  <c r="V603" i="3" s="1"/>
  <c r="V602" i="3" s="1"/>
  <c r="V601" i="3" s="1"/>
  <c r="U604" i="3"/>
  <c r="U603" i="3" s="1"/>
  <c r="U602" i="3" s="1"/>
  <c r="U601" i="3" s="1"/>
  <c r="U595" i="3" s="1"/>
  <c r="M604" i="3"/>
  <c r="M603" i="3" s="1"/>
  <c r="M602" i="3" s="1"/>
  <c r="M601" i="3" s="1"/>
  <c r="Y603" i="3"/>
  <c r="X603" i="3"/>
  <c r="Y602" i="3"/>
  <c r="X602" i="3"/>
  <c r="X601" i="3" s="1"/>
  <c r="X595" i="3" s="1"/>
  <c r="Y601" i="3"/>
  <c r="Q601" i="3"/>
  <c r="I600" i="3"/>
  <c r="W599" i="3"/>
  <c r="V599" i="3"/>
  <c r="U599" i="3"/>
  <c r="T599" i="3"/>
  <c r="S599" i="3"/>
  <c r="R599" i="3"/>
  <c r="R598" i="3" s="1"/>
  <c r="R597" i="3" s="1"/>
  <c r="R596" i="3" s="1"/>
  <c r="Q599" i="3"/>
  <c r="Q598" i="3" s="1"/>
  <c r="Q597" i="3" s="1"/>
  <c r="Q596" i="3" s="1"/>
  <c r="P599" i="3"/>
  <c r="O599" i="3"/>
  <c r="N599" i="3"/>
  <c r="M599" i="3"/>
  <c r="L599" i="3"/>
  <c r="K599" i="3"/>
  <c r="J599" i="3"/>
  <c r="J598" i="3" s="1"/>
  <c r="I599" i="3"/>
  <c r="W598" i="3"/>
  <c r="V598" i="3"/>
  <c r="U598" i="3"/>
  <c r="T598" i="3"/>
  <c r="S598" i="3"/>
  <c r="P598" i="3"/>
  <c r="P597" i="3" s="1"/>
  <c r="P596" i="3" s="1"/>
  <c r="O598" i="3"/>
  <c r="N598" i="3"/>
  <c r="N597" i="3" s="1"/>
  <c r="N596" i="3" s="1"/>
  <c r="M598" i="3"/>
  <c r="L598" i="3"/>
  <c r="K598" i="3"/>
  <c r="W597" i="3"/>
  <c r="W596" i="3" s="1"/>
  <c r="V597" i="3"/>
  <c r="U597" i="3"/>
  <c r="U596" i="3" s="1"/>
  <c r="T597" i="3"/>
  <c r="S597" i="3"/>
  <c r="O597" i="3"/>
  <c r="O596" i="3" s="1"/>
  <c r="M597" i="3"/>
  <c r="L597" i="3"/>
  <c r="K597" i="3"/>
  <c r="V596" i="3"/>
  <c r="T596" i="3"/>
  <c r="S596" i="3"/>
  <c r="M596" i="3"/>
  <c r="L596" i="3"/>
  <c r="K596" i="3"/>
  <c r="I594" i="3"/>
  <c r="I593" i="3"/>
  <c r="Y592" i="3"/>
  <c r="W592" i="3"/>
  <c r="W591" i="3" s="1"/>
  <c r="W590" i="3" s="1"/>
  <c r="W589" i="3" s="1"/>
  <c r="V592" i="3"/>
  <c r="U592" i="3"/>
  <c r="T592" i="3"/>
  <c r="S592" i="3"/>
  <c r="R592" i="3"/>
  <c r="Q592" i="3"/>
  <c r="P592" i="3"/>
  <c r="O592" i="3"/>
  <c r="O591" i="3" s="1"/>
  <c r="O590" i="3" s="1"/>
  <c r="O589" i="3" s="1"/>
  <c r="N592" i="3"/>
  <c r="M592" i="3"/>
  <c r="L592" i="3"/>
  <c r="K592" i="3"/>
  <c r="J592" i="3"/>
  <c r="I592" i="3"/>
  <c r="Y591" i="3"/>
  <c r="X591" i="3"/>
  <c r="X590" i="3" s="1"/>
  <c r="X589" i="3" s="1"/>
  <c r="V591" i="3"/>
  <c r="U591" i="3"/>
  <c r="T591" i="3"/>
  <c r="S591" i="3"/>
  <c r="R591" i="3"/>
  <c r="R590" i="3" s="1"/>
  <c r="R589" i="3" s="1"/>
  <c r="Q591" i="3"/>
  <c r="Q590" i="3" s="1"/>
  <c r="Q589" i="3" s="1"/>
  <c r="P591" i="3"/>
  <c r="N591" i="3"/>
  <c r="M591" i="3"/>
  <c r="L591" i="3"/>
  <c r="K591" i="3"/>
  <c r="J591" i="3"/>
  <c r="Y590" i="3"/>
  <c r="Y589" i="3" s="1"/>
  <c r="V590" i="3"/>
  <c r="U590" i="3"/>
  <c r="T590" i="3"/>
  <c r="S590" i="3"/>
  <c r="N590" i="3"/>
  <c r="M590" i="3"/>
  <c r="L590" i="3"/>
  <c r="K590" i="3"/>
  <c r="K589" i="3" s="1"/>
  <c r="J590" i="3"/>
  <c r="V589" i="3"/>
  <c r="U589" i="3"/>
  <c r="T589" i="3"/>
  <c r="S589" i="3"/>
  <c r="N589" i="3"/>
  <c r="M589" i="3"/>
  <c r="L589" i="3"/>
  <c r="I588" i="3"/>
  <c r="W587" i="3"/>
  <c r="V587" i="3"/>
  <c r="U587" i="3"/>
  <c r="T587" i="3"/>
  <c r="S587" i="3"/>
  <c r="R587" i="3"/>
  <c r="Q587" i="3"/>
  <c r="P587" i="3"/>
  <c r="O587" i="3"/>
  <c r="N587" i="3"/>
  <c r="M587" i="3"/>
  <c r="L587" i="3"/>
  <c r="K587" i="3"/>
  <c r="J587" i="3"/>
  <c r="I586" i="3"/>
  <c r="W585" i="3"/>
  <c r="V585" i="3"/>
  <c r="U585" i="3"/>
  <c r="T585" i="3"/>
  <c r="S585" i="3"/>
  <c r="R585" i="3"/>
  <c r="Q585" i="3"/>
  <c r="P585" i="3"/>
  <c r="O585" i="3"/>
  <c r="N585" i="3"/>
  <c r="M585" i="3"/>
  <c r="L585" i="3"/>
  <c r="K585" i="3"/>
  <c r="K582" i="3" s="1"/>
  <c r="I582" i="3" s="1"/>
  <c r="J585" i="3"/>
  <c r="I585" i="3" s="1"/>
  <c r="I584" i="3"/>
  <c r="W583" i="3"/>
  <c r="V583" i="3"/>
  <c r="U583" i="3"/>
  <c r="T583" i="3"/>
  <c r="T582" i="3" s="1"/>
  <c r="S583" i="3"/>
  <c r="R583" i="3"/>
  <c r="Q583" i="3"/>
  <c r="P583" i="3"/>
  <c r="O583" i="3"/>
  <c r="N583" i="3"/>
  <c r="M583" i="3"/>
  <c r="L583" i="3"/>
  <c r="L582" i="3" s="1"/>
  <c r="K583" i="3"/>
  <c r="J583" i="3"/>
  <c r="W582" i="3"/>
  <c r="V582" i="3"/>
  <c r="U582" i="3"/>
  <c r="S582" i="3"/>
  <c r="R582" i="3"/>
  <c r="Q582" i="3"/>
  <c r="P582" i="3"/>
  <c r="O582" i="3"/>
  <c r="N582" i="3"/>
  <c r="M582" i="3"/>
  <c r="J582" i="3"/>
  <c r="I581" i="3"/>
  <c r="W580" i="3"/>
  <c r="V580" i="3"/>
  <c r="U580" i="3"/>
  <c r="T580" i="3"/>
  <c r="S580" i="3"/>
  <c r="S579" i="3" s="1"/>
  <c r="R580" i="3"/>
  <c r="R579" i="3" s="1"/>
  <c r="Q580" i="3"/>
  <c r="W579" i="3"/>
  <c r="V579" i="3"/>
  <c r="U579" i="3"/>
  <c r="T579" i="3"/>
  <c r="I578" i="3"/>
  <c r="W577" i="3"/>
  <c r="V577" i="3"/>
  <c r="U577" i="3"/>
  <c r="T577" i="3"/>
  <c r="T576" i="3" s="1"/>
  <c r="S577" i="3"/>
  <c r="R577" i="3"/>
  <c r="Q577" i="3"/>
  <c r="P577" i="3"/>
  <c r="O577" i="3"/>
  <c r="N577" i="3"/>
  <c r="M577" i="3"/>
  <c r="L577" i="3"/>
  <c r="L576" i="3" s="1"/>
  <c r="K577" i="3"/>
  <c r="J577" i="3"/>
  <c r="W576" i="3"/>
  <c r="V576" i="3"/>
  <c r="U576" i="3"/>
  <c r="S576" i="3"/>
  <c r="R576" i="3"/>
  <c r="R570" i="3" s="1"/>
  <c r="Q576" i="3"/>
  <c r="P576" i="3"/>
  <c r="O576" i="3"/>
  <c r="N576" i="3"/>
  <c r="M576" i="3"/>
  <c r="K576" i="3"/>
  <c r="K570" i="3" s="1"/>
  <c r="I575" i="3"/>
  <c r="I574" i="3"/>
  <c r="W573" i="3"/>
  <c r="V573" i="3"/>
  <c r="U573" i="3"/>
  <c r="T573" i="3"/>
  <c r="T572" i="3" s="1"/>
  <c r="T571" i="3" s="1"/>
  <c r="S573" i="3"/>
  <c r="S572" i="3" s="1"/>
  <c r="S571" i="3" s="1"/>
  <c r="R573" i="3"/>
  <c r="R572" i="3" s="1"/>
  <c r="R571" i="3" s="1"/>
  <c r="Q573" i="3"/>
  <c r="P573" i="3"/>
  <c r="O573" i="3"/>
  <c r="N573" i="3"/>
  <c r="M573" i="3"/>
  <c r="L573" i="3"/>
  <c r="W572" i="3"/>
  <c r="W571" i="3" s="1"/>
  <c r="W570" i="3" s="1"/>
  <c r="V572" i="3"/>
  <c r="U572" i="3"/>
  <c r="Q572" i="3"/>
  <c r="Q571" i="3" s="1"/>
  <c r="P572" i="3"/>
  <c r="P571" i="3" s="1"/>
  <c r="P570" i="3" s="1"/>
  <c r="O572" i="3"/>
  <c r="O571" i="3" s="1"/>
  <c r="O570" i="3" s="1"/>
  <c r="N572" i="3"/>
  <c r="M572" i="3"/>
  <c r="V571" i="3"/>
  <c r="V570" i="3" s="1"/>
  <c r="U571" i="3"/>
  <c r="U570" i="3" s="1"/>
  <c r="N571" i="3"/>
  <c r="N570" i="3" s="1"/>
  <c r="M571" i="3"/>
  <c r="M570" i="3" s="1"/>
  <c r="M550" i="3" s="1"/>
  <c r="S570" i="3"/>
  <c r="Q570" i="3"/>
  <c r="I569" i="3"/>
  <c r="I568" i="3"/>
  <c r="I567" i="3"/>
  <c r="Y566" i="3"/>
  <c r="X566" i="3"/>
  <c r="W566" i="3"/>
  <c r="V566" i="3"/>
  <c r="U566" i="3"/>
  <c r="U565" i="3" s="1"/>
  <c r="U564" i="3" s="1"/>
  <c r="T566" i="3"/>
  <c r="S566" i="3"/>
  <c r="R566" i="3"/>
  <c r="Q566" i="3"/>
  <c r="P566" i="3"/>
  <c r="O566" i="3"/>
  <c r="N566" i="3"/>
  <c r="M566" i="3"/>
  <c r="M565" i="3" s="1"/>
  <c r="M564" i="3" s="1"/>
  <c r="L566" i="3"/>
  <c r="K566" i="3"/>
  <c r="J566" i="3"/>
  <c r="I566" i="3" s="1"/>
  <c r="Y565" i="3"/>
  <c r="X565" i="3"/>
  <c r="W565" i="3"/>
  <c r="W564" i="3" s="1"/>
  <c r="W550" i="3" s="1"/>
  <c r="V565" i="3"/>
  <c r="V564" i="3" s="1"/>
  <c r="T565" i="3"/>
  <c r="S565" i="3"/>
  <c r="R565" i="3"/>
  <c r="Q565" i="3"/>
  <c r="P565" i="3"/>
  <c r="O565" i="3"/>
  <c r="N565" i="3"/>
  <c r="N564" i="3" s="1"/>
  <c r="L565" i="3"/>
  <c r="K565" i="3"/>
  <c r="J565" i="3"/>
  <c r="Y564" i="3"/>
  <c r="X564" i="3"/>
  <c r="T564" i="3"/>
  <c r="S564" i="3"/>
  <c r="R564" i="3"/>
  <c r="Q564" i="3"/>
  <c r="P564" i="3"/>
  <c r="O564" i="3"/>
  <c r="L564" i="3"/>
  <c r="K564" i="3"/>
  <c r="J564" i="3"/>
  <c r="I563" i="3"/>
  <c r="W562" i="3"/>
  <c r="W561" i="3" s="1"/>
  <c r="V562" i="3"/>
  <c r="U562" i="3"/>
  <c r="U561" i="3" s="1"/>
  <c r="T562" i="3"/>
  <c r="S562" i="3"/>
  <c r="R562" i="3"/>
  <c r="Q562" i="3"/>
  <c r="Q561" i="3" s="1"/>
  <c r="Q557" i="3" s="1"/>
  <c r="P562" i="3"/>
  <c r="P561" i="3" s="1"/>
  <c r="O562" i="3"/>
  <c r="N562" i="3"/>
  <c r="V561" i="3"/>
  <c r="T561" i="3"/>
  <c r="T557" i="3" s="1"/>
  <c r="S561" i="3"/>
  <c r="S557" i="3" s="1"/>
  <c r="R561" i="3"/>
  <c r="R557" i="3" s="1"/>
  <c r="N561" i="3"/>
  <c r="I560" i="3"/>
  <c r="W559" i="3"/>
  <c r="V559" i="3"/>
  <c r="V558" i="3" s="1"/>
  <c r="U559" i="3"/>
  <c r="T559" i="3"/>
  <c r="S559" i="3"/>
  <c r="R559" i="3"/>
  <c r="Q559" i="3"/>
  <c r="P559" i="3"/>
  <c r="P558" i="3" s="1"/>
  <c r="P557" i="3" s="1"/>
  <c r="O559" i="3"/>
  <c r="N559" i="3"/>
  <c r="N558" i="3" s="1"/>
  <c r="N557" i="3" s="1"/>
  <c r="M559" i="3"/>
  <c r="L559" i="3"/>
  <c r="K559" i="3"/>
  <c r="J559" i="3"/>
  <c r="W558" i="3"/>
  <c r="W557" i="3" s="1"/>
  <c r="U558" i="3"/>
  <c r="T558" i="3"/>
  <c r="S558" i="3"/>
  <c r="R558" i="3"/>
  <c r="Q558" i="3"/>
  <c r="O558" i="3"/>
  <c r="M558" i="3"/>
  <c r="L558" i="3"/>
  <c r="K558" i="3"/>
  <c r="J558" i="3"/>
  <c r="I558" i="3" s="1"/>
  <c r="V557" i="3"/>
  <c r="M557" i="3"/>
  <c r="L557" i="3"/>
  <c r="K557" i="3"/>
  <c r="J557" i="3"/>
  <c r="I556" i="3"/>
  <c r="I555" i="3"/>
  <c r="I554" i="3"/>
  <c r="Y553" i="3"/>
  <c r="Y552" i="3" s="1"/>
  <c r="Y551" i="3" s="1"/>
  <c r="X553" i="3"/>
  <c r="X552" i="3" s="1"/>
  <c r="X551" i="3" s="1"/>
  <c r="W553" i="3"/>
  <c r="V553" i="3"/>
  <c r="U553" i="3"/>
  <c r="T553" i="3"/>
  <c r="S553" i="3"/>
  <c r="R553" i="3"/>
  <c r="Q553" i="3"/>
  <c r="P553" i="3"/>
  <c r="P552" i="3" s="1"/>
  <c r="P551" i="3" s="1"/>
  <c r="O553" i="3"/>
  <c r="N553" i="3"/>
  <c r="M553" i="3"/>
  <c r="L553" i="3"/>
  <c r="K553" i="3"/>
  <c r="J553" i="3"/>
  <c r="J552" i="3" s="1"/>
  <c r="I553" i="3"/>
  <c r="W552" i="3"/>
  <c r="V552" i="3"/>
  <c r="U552" i="3"/>
  <c r="T552" i="3"/>
  <c r="S552" i="3"/>
  <c r="R552" i="3"/>
  <c r="Q552" i="3"/>
  <c r="Q551" i="3" s="1"/>
  <c r="O552" i="3"/>
  <c r="N552" i="3"/>
  <c r="M552" i="3"/>
  <c r="L552" i="3"/>
  <c r="K552" i="3"/>
  <c r="K551" i="3" s="1"/>
  <c r="K550" i="3" s="1"/>
  <c r="W551" i="3"/>
  <c r="V551" i="3"/>
  <c r="U551" i="3"/>
  <c r="T551" i="3"/>
  <c r="S551" i="3"/>
  <c r="S550" i="3" s="1"/>
  <c r="R551" i="3"/>
  <c r="R550" i="3" s="1"/>
  <c r="O551" i="3"/>
  <c r="N551" i="3"/>
  <c r="M551" i="3"/>
  <c r="L551" i="3"/>
  <c r="I549" i="3"/>
  <c r="Y548" i="3"/>
  <c r="X548" i="3"/>
  <c r="W548" i="3"/>
  <c r="W543" i="3" s="1"/>
  <c r="V548" i="3"/>
  <c r="V543" i="3" s="1"/>
  <c r="U548" i="3"/>
  <c r="U543" i="3" s="1"/>
  <c r="T548" i="3"/>
  <c r="S548" i="3"/>
  <c r="R548" i="3"/>
  <c r="Q548" i="3"/>
  <c r="P548" i="3"/>
  <c r="O548" i="3"/>
  <c r="O543" i="3" s="1"/>
  <c r="O538" i="3" s="1"/>
  <c r="N548" i="3"/>
  <c r="N543" i="3" s="1"/>
  <c r="M548" i="3"/>
  <c r="M543" i="3" s="1"/>
  <c r="L548" i="3"/>
  <c r="K548" i="3"/>
  <c r="J548" i="3"/>
  <c r="I547" i="3"/>
  <c r="Y546" i="3"/>
  <c r="X546" i="3"/>
  <c r="X543" i="3" s="1"/>
  <c r="W546" i="3"/>
  <c r="V546" i="3"/>
  <c r="U546" i="3"/>
  <c r="T546" i="3"/>
  <c r="S546" i="3"/>
  <c r="R546" i="3"/>
  <c r="Q546" i="3"/>
  <c r="P546" i="3"/>
  <c r="O546" i="3"/>
  <c r="N546" i="3"/>
  <c r="M546" i="3"/>
  <c r="L546" i="3"/>
  <c r="K546" i="3"/>
  <c r="J546" i="3"/>
  <c r="I545" i="3"/>
  <c r="Y544" i="3"/>
  <c r="X544" i="3"/>
  <c r="W544" i="3"/>
  <c r="V544" i="3"/>
  <c r="U544" i="3"/>
  <c r="T544" i="3"/>
  <c r="S544" i="3"/>
  <c r="S543" i="3" s="1"/>
  <c r="S538" i="3" s="1"/>
  <c r="R544" i="3"/>
  <c r="R543" i="3" s="1"/>
  <c r="R538" i="3" s="1"/>
  <c r="Q544" i="3"/>
  <c r="P544" i="3"/>
  <c r="O544" i="3"/>
  <c r="N544" i="3"/>
  <c r="M544" i="3"/>
  <c r="L544" i="3"/>
  <c r="K544" i="3"/>
  <c r="K543" i="3" s="1"/>
  <c r="K538" i="3" s="1"/>
  <c r="J544" i="3"/>
  <c r="T543" i="3"/>
  <c r="L543" i="3"/>
  <c r="I542" i="3"/>
  <c r="Y541" i="3"/>
  <c r="X541" i="3"/>
  <c r="W541" i="3"/>
  <c r="V541" i="3"/>
  <c r="U541" i="3"/>
  <c r="T541" i="3"/>
  <c r="T540" i="3" s="1"/>
  <c r="T539" i="3" s="1"/>
  <c r="T538" i="3" s="1"/>
  <c r="S541" i="3"/>
  <c r="R541" i="3"/>
  <c r="Q541" i="3"/>
  <c r="P541" i="3"/>
  <c r="O541" i="3"/>
  <c r="N541" i="3"/>
  <c r="M541" i="3"/>
  <c r="M540" i="3" s="1"/>
  <c r="M539" i="3" s="1"/>
  <c r="M538" i="3" s="1"/>
  <c r="L541" i="3"/>
  <c r="L540" i="3" s="1"/>
  <c r="L539" i="3" s="1"/>
  <c r="K541" i="3"/>
  <c r="J541" i="3"/>
  <c r="I541" i="3" s="1"/>
  <c r="Y540" i="3"/>
  <c r="X540" i="3"/>
  <c r="W540" i="3"/>
  <c r="W539" i="3" s="1"/>
  <c r="V540" i="3"/>
  <c r="U540" i="3"/>
  <c r="U539" i="3" s="1"/>
  <c r="S540" i="3"/>
  <c r="R540" i="3"/>
  <c r="Q540" i="3"/>
  <c r="P540" i="3"/>
  <c r="O540" i="3"/>
  <c r="N540" i="3"/>
  <c r="K540" i="3"/>
  <c r="J540" i="3"/>
  <c r="Y539" i="3"/>
  <c r="X539" i="3"/>
  <c r="V539" i="3"/>
  <c r="V538" i="3" s="1"/>
  <c r="S539" i="3"/>
  <c r="R539" i="3"/>
  <c r="Q539" i="3"/>
  <c r="P539" i="3"/>
  <c r="O539" i="3"/>
  <c r="N539" i="3"/>
  <c r="N538" i="3" s="1"/>
  <c r="K539" i="3"/>
  <c r="J539" i="3"/>
  <c r="I537" i="3"/>
  <c r="W536" i="3"/>
  <c r="V536" i="3"/>
  <c r="U536" i="3"/>
  <c r="T536" i="3"/>
  <c r="S536" i="3"/>
  <c r="R536" i="3"/>
  <c r="Q536" i="3"/>
  <c r="I536" i="3"/>
  <c r="W535" i="3"/>
  <c r="V535" i="3"/>
  <c r="U535" i="3"/>
  <c r="T535" i="3"/>
  <c r="S535" i="3"/>
  <c r="R535" i="3"/>
  <c r="Q535" i="3"/>
  <c r="I535" i="3"/>
  <c r="I534" i="3"/>
  <c r="Y533" i="3"/>
  <c r="X533" i="3"/>
  <c r="W533" i="3"/>
  <c r="V533" i="3"/>
  <c r="U533" i="3"/>
  <c r="T533" i="3"/>
  <c r="S533" i="3"/>
  <c r="R533" i="3"/>
  <c r="R532" i="3" s="1"/>
  <c r="R524" i="3" s="1"/>
  <c r="R523" i="3" s="1"/>
  <c r="R522" i="3" s="1"/>
  <c r="Q533" i="3"/>
  <c r="P533" i="3"/>
  <c r="O533" i="3"/>
  <c r="N533" i="3"/>
  <c r="M533" i="3"/>
  <c r="L533" i="3"/>
  <c r="K533" i="3"/>
  <c r="K532" i="3" s="1"/>
  <c r="J533" i="3"/>
  <c r="Y532" i="3"/>
  <c r="X532" i="3"/>
  <c r="W532" i="3"/>
  <c r="V532" i="3"/>
  <c r="U532" i="3"/>
  <c r="T532" i="3"/>
  <c r="S532" i="3"/>
  <c r="Q532" i="3"/>
  <c r="P532" i="3"/>
  <c r="O532" i="3"/>
  <c r="N532" i="3"/>
  <c r="M532" i="3"/>
  <c r="L532" i="3"/>
  <c r="L524" i="3" s="1"/>
  <c r="L523" i="3" s="1"/>
  <c r="L522" i="3" s="1"/>
  <c r="I531" i="3"/>
  <c r="Y530" i="3"/>
  <c r="X530" i="3"/>
  <c r="W530" i="3"/>
  <c r="V530" i="3"/>
  <c r="U530" i="3"/>
  <c r="U524" i="3" s="1"/>
  <c r="U523" i="3" s="1"/>
  <c r="U522" i="3" s="1"/>
  <c r="T530" i="3"/>
  <c r="S530" i="3"/>
  <c r="R530" i="3"/>
  <c r="Q530" i="3"/>
  <c r="P530" i="3"/>
  <c r="O530" i="3"/>
  <c r="N530" i="3"/>
  <c r="N524" i="3" s="1"/>
  <c r="N523" i="3" s="1"/>
  <c r="M530" i="3"/>
  <c r="M524" i="3" s="1"/>
  <c r="M523" i="3" s="1"/>
  <c r="M522" i="3" s="1"/>
  <c r="L530" i="3"/>
  <c r="K530" i="3"/>
  <c r="J530" i="3"/>
  <c r="I529" i="3"/>
  <c r="Y528" i="3"/>
  <c r="Y524" i="3" s="1"/>
  <c r="Y523" i="3" s="1"/>
  <c r="Y522" i="3" s="1"/>
  <c r="X528" i="3"/>
  <c r="W528" i="3"/>
  <c r="V528" i="3"/>
  <c r="U528" i="3"/>
  <c r="T528" i="3"/>
  <c r="S528" i="3"/>
  <c r="R528" i="3"/>
  <c r="Q528" i="3"/>
  <c r="Q524" i="3" s="1"/>
  <c r="Q523" i="3" s="1"/>
  <c r="Q522" i="3" s="1"/>
  <c r="P528" i="3"/>
  <c r="O528" i="3"/>
  <c r="I528" i="3" s="1"/>
  <c r="N528" i="3"/>
  <c r="M528" i="3"/>
  <c r="L528" i="3"/>
  <c r="K528" i="3"/>
  <c r="J528" i="3"/>
  <c r="I527" i="3"/>
  <c r="S526" i="3"/>
  <c r="I526" i="3" s="1"/>
  <c r="Y525" i="3"/>
  <c r="X525" i="3"/>
  <c r="X524" i="3" s="1"/>
  <c r="X523" i="3" s="1"/>
  <c r="X522" i="3" s="1"/>
  <c r="W525" i="3"/>
  <c r="V525" i="3"/>
  <c r="U525" i="3"/>
  <c r="T525" i="3"/>
  <c r="T524" i="3" s="1"/>
  <c r="T523" i="3" s="1"/>
  <c r="T522" i="3" s="1"/>
  <c r="R525" i="3"/>
  <c r="Q525" i="3"/>
  <c r="P525" i="3"/>
  <c r="P524" i="3" s="1"/>
  <c r="P523" i="3" s="1"/>
  <c r="P522" i="3" s="1"/>
  <c r="O525" i="3"/>
  <c r="N525" i="3"/>
  <c r="M525" i="3"/>
  <c r="L525" i="3"/>
  <c r="K525" i="3"/>
  <c r="J525" i="3"/>
  <c r="V524" i="3"/>
  <c r="V523" i="3" s="1"/>
  <c r="V522" i="3" s="1"/>
  <c r="N522" i="3"/>
  <c r="I521" i="3"/>
  <c r="I520" i="3"/>
  <c r="Y519" i="3"/>
  <c r="X519" i="3"/>
  <c r="W519" i="3"/>
  <c r="V519" i="3"/>
  <c r="U519" i="3"/>
  <c r="T519" i="3"/>
  <c r="S519" i="3"/>
  <c r="R519" i="3"/>
  <c r="Q519" i="3"/>
  <c r="P519" i="3"/>
  <c r="O519" i="3"/>
  <c r="N519" i="3"/>
  <c r="M519" i="3"/>
  <c r="L519" i="3"/>
  <c r="K519" i="3"/>
  <c r="J519" i="3"/>
  <c r="I519" i="3"/>
  <c r="I518" i="3"/>
  <c r="W517" i="3"/>
  <c r="V517" i="3"/>
  <c r="I517" i="3" s="1"/>
  <c r="U517" i="3"/>
  <c r="I516" i="3"/>
  <c r="W515" i="3"/>
  <c r="V515" i="3"/>
  <c r="V512" i="3" s="1"/>
  <c r="V511" i="3" s="1"/>
  <c r="U515" i="3"/>
  <c r="T515" i="3"/>
  <c r="S515" i="3"/>
  <c r="R515" i="3"/>
  <c r="Q515" i="3"/>
  <c r="P515" i="3"/>
  <c r="P512" i="3" s="1"/>
  <c r="P511" i="3" s="1"/>
  <c r="O515" i="3"/>
  <c r="N515" i="3"/>
  <c r="N512" i="3" s="1"/>
  <c r="N511" i="3" s="1"/>
  <c r="M515" i="3"/>
  <c r="L515" i="3"/>
  <c r="K515" i="3"/>
  <c r="J515" i="3"/>
  <c r="I514" i="3"/>
  <c r="W513" i="3"/>
  <c r="V513" i="3"/>
  <c r="U513" i="3"/>
  <c r="T513" i="3"/>
  <c r="S513" i="3"/>
  <c r="R513" i="3"/>
  <c r="Q513" i="3"/>
  <c r="P513" i="3"/>
  <c r="O513" i="3"/>
  <c r="N513" i="3"/>
  <c r="M513" i="3"/>
  <c r="U512" i="3"/>
  <c r="T512" i="3"/>
  <c r="T511" i="3" s="1"/>
  <c r="S512" i="3"/>
  <c r="R512" i="3"/>
  <c r="Q512" i="3"/>
  <c r="M512" i="3"/>
  <c r="L512" i="3"/>
  <c r="L511" i="3" s="1"/>
  <c r="K512" i="3"/>
  <c r="K511" i="3" s="1"/>
  <c r="J512" i="3"/>
  <c r="U511" i="3"/>
  <c r="S511" i="3"/>
  <c r="R511" i="3"/>
  <c r="Q511" i="3"/>
  <c r="M511" i="3"/>
  <c r="J511" i="3"/>
  <c r="I510" i="3"/>
  <c r="W509" i="3"/>
  <c r="V509" i="3"/>
  <c r="U509" i="3"/>
  <c r="T509" i="3"/>
  <c r="S509" i="3"/>
  <c r="R509" i="3"/>
  <c r="Q509" i="3"/>
  <c r="P509" i="3"/>
  <c r="O509" i="3"/>
  <c r="O508" i="3" s="1"/>
  <c r="N509" i="3"/>
  <c r="N508" i="3" s="1"/>
  <c r="M509" i="3"/>
  <c r="M508" i="3" s="1"/>
  <c r="W508" i="3"/>
  <c r="V508" i="3"/>
  <c r="U508" i="3"/>
  <c r="T508" i="3"/>
  <c r="S508" i="3"/>
  <c r="R508" i="3"/>
  <c r="Q508" i="3"/>
  <c r="P508" i="3"/>
  <c r="I507" i="3"/>
  <c r="Y506" i="3"/>
  <c r="Y503" i="3" s="1"/>
  <c r="X506" i="3"/>
  <c r="X503" i="3" s="1"/>
  <c r="W506" i="3"/>
  <c r="W503" i="3" s="1"/>
  <c r="V506" i="3"/>
  <c r="U506" i="3"/>
  <c r="U503" i="3" s="1"/>
  <c r="T506" i="3"/>
  <c r="S506" i="3"/>
  <c r="R506" i="3"/>
  <c r="Q506" i="3"/>
  <c r="Q503" i="3" s="1"/>
  <c r="P506" i="3"/>
  <c r="P503" i="3" s="1"/>
  <c r="O506" i="3"/>
  <c r="N506" i="3"/>
  <c r="M506" i="3"/>
  <c r="M503" i="3" s="1"/>
  <c r="L506" i="3"/>
  <c r="K506" i="3"/>
  <c r="J506" i="3"/>
  <c r="I505" i="3"/>
  <c r="I504" i="3"/>
  <c r="V503" i="3"/>
  <c r="T503" i="3"/>
  <c r="S503" i="3"/>
  <c r="R503" i="3"/>
  <c r="N503" i="3"/>
  <c r="L503" i="3"/>
  <c r="K503" i="3"/>
  <c r="J503" i="3"/>
  <c r="I502" i="3"/>
  <c r="W501" i="3"/>
  <c r="V501" i="3"/>
  <c r="U501" i="3"/>
  <c r="T501" i="3"/>
  <c r="S501" i="3"/>
  <c r="R501" i="3"/>
  <c r="Q501" i="3"/>
  <c r="P501" i="3"/>
  <c r="O501" i="3"/>
  <c r="N501" i="3"/>
  <c r="M501" i="3"/>
  <c r="L501" i="3"/>
  <c r="K501" i="3"/>
  <c r="K488" i="3" s="1"/>
  <c r="J501" i="3"/>
  <c r="I501" i="3" s="1"/>
  <c r="I500" i="3"/>
  <c r="X499" i="3"/>
  <c r="W499" i="3"/>
  <c r="V499" i="3"/>
  <c r="U499" i="3"/>
  <c r="T499" i="3"/>
  <c r="S499" i="3"/>
  <c r="R499" i="3"/>
  <c r="Q499" i="3"/>
  <c r="P499" i="3"/>
  <c r="O499" i="3"/>
  <c r="N499" i="3"/>
  <c r="M499" i="3"/>
  <c r="L499" i="3"/>
  <c r="K499" i="3"/>
  <c r="I499" i="3" s="1"/>
  <c r="J499" i="3"/>
  <c r="I498" i="3"/>
  <c r="W497" i="3"/>
  <c r="V497" i="3"/>
  <c r="U497" i="3"/>
  <c r="T497" i="3"/>
  <c r="S497" i="3"/>
  <c r="R497" i="3"/>
  <c r="I496" i="3"/>
  <c r="Y495" i="3"/>
  <c r="X495" i="3"/>
  <c r="W495" i="3"/>
  <c r="V495" i="3"/>
  <c r="U495" i="3"/>
  <c r="U488" i="3" s="1"/>
  <c r="T495" i="3"/>
  <c r="S495" i="3"/>
  <c r="R495" i="3"/>
  <c r="Q495" i="3"/>
  <c r="P495" i="3"/>
  <c r="O495" i="3"/>
  <c r="N495" i="3"/>
  <c r="M495" i="3"/>
  <c r="M488" i="3" s="1"/>
  <c r="L495" i="3"/>
  <c r="K495" i="3"/>
  <c r="J495" i="3"/>
  <c r="I494" i="3"/>
  <c r="W493" i="3"/>
  <c r="V493" i="3"/>
  <c r="U493" i="3"/>
  <c r="T493" i="3"/>
  <c r="S493" i="3"/>
  <c r="R493" i="3"/>
  <c r="Q493" i="3"/>
  <c r="P493" i="3"/>
  <c r="O493" i="3"/>
  <c r="N493" i="3"/>
  <c r="M493" i="3"/>
  <c r="L493" i="3"/>
  <c r="K493" i="3"/>
  <c r="J493" i="3"/>
  <c r="I493" i="3" s="1"/>
  <c r="I492" i="3"/>
  <c r="Y491" i="3"/>
  <c r="X491" i="3"/>
  <c r="W491" i="3"/>
  <c r="V491" i="3"/>
  <c r="U491" i="3"/>
  <c r="T491" i="3"/>
  <c r="S491" i="3"/>
  <c r="R491" i="3"/>
  <c r="Q491" i="3"/>
  <c r="P491" i="3"/>
  <c r="O491" i="3"/>
  <c r="N491" i="3"/>
  <c r="M491" i="3"/>
  <c r="L491" i="3"/>
  <c r="L488" i="3" s="1"/>
  <c r="K491" i="3"/>
  <c r="J491" i="3"/>
  <c r="I490" i="3"/>
  <c r="X489" i="3"/>
  <c r="W489" i="3"/>
  <c r="V489" i="3"/>
  <c r="U489" i="3"/>
  <c r="T489" i="3"/>
  <c r="S489" i="3"/>
  <c r="R489" i="3"/>
  <c r="Q489" i="3"/>
  <c r="Q488" i="3" s="1"/>
  <c r="P489" i="3"/>
  <c r="I489" i="3" s="1"/>
  <c r="O489" i="3"/>
  <c r="N489" i="3"/>
  <c r="M489" i="3"/>
  <c r="L489" i="3"/>
  <c r="K489" i="3"/>
  <c r="J489" i="3"/>
  <c r="Y488" i="3"/>
  <c r="R488" i="3"/>
  <c r="J488" i="3"/>
  <c r="I487" i="3"/>
  <c r="W486" i="3"/>
  <c r="V486" i="3"/>
  <c r="U486" i="3"/>
  <c r="T486" i="3"/>
  <c r="S486" i="3"/>
  <c r="R486" i="3"/>
  <c r="Q486" i="3"/>
  <c r="P486" i="3"/>
  <c r="O486" i="3"/>
  <c r="N486" i="3"/>
  <c r="M486" i="3"/>
  <c r="L486" i="3"/>
  <c r="K486" i="3"/>
  <c r="J486" i="3"/>
  <c r="I486" i="3" s="1"/>
  <c r="I485" i="3"/>
  <c r="W484" i="3"/>
  <c r="V484" i="3"/>
  <c r="U484" i="3"/>
  <c r="T484" i="3"/>
  <c r="S484" i="3"/>
  <c r="R484" i="3"/>
  <c r="Q484" i="3"/>
  <c r="P484" i="3"/>
  <c r="I483" i="3"/>
  <c r="Y482" i="3"/>
  <c r="X482" i="3"/>
  <c r="W482" i="3"/>
  <c r="V482" i="3"/>
  <c r="U482" i="3"/>
  <c r="T482" i="3"/>
  <c r="S482" i="3"/>
  <c r="R482" i="3"/>
  <c r="Q482" i="3"/>
  <c r="P482" i="3"/>
  <c r="O482" i="3"/>
  <c r="N482" i="3"/>
  <c r="M482" i="3"/>
  <c r="L482" i="3"/>
  <c r="K482" i="3"/>
  <c r="J482" i="3"/>
  <c r="I481" i="3"/>
  <c r="Y480" i="3"/>
  <c r="X480" i="3"/>
  <c r="W480" i="3"/>
  <c r="V480" i="3"/>
  <c r="U480" i="3"/>
  <c r="T480" i="3"/>
  <c r="S480" i="3"/>
  <c r="R480" i="3"/>
  <c r="Q480" i="3"/>
  <c r="P480" i="3"/>
  <c r="O480" i="3"/>
  <c r="N480" i="3"/>
  <c r="M480" i="3"/>
  <c r="L480" i="3"/>
  <c r="K480" i="3"/>
  <c r="J480" i="3"/>
  <c r="I479" i="3"/>
  <c r="Y478" i="3"/>
  <c r="X478" i="3"/>
  <c r="W478" i="3"/>
  <c r="V478" i="3"/>
  <c r="U478" i="3"/>
  <c r="T478" i="3"/>
  <c r="S478" i="3"/>
  <c r="R478" i="3"/>
  <c r="R467" i="3" s="1"/>
  <c r="R466" i="3" s="1"/>
  <c r="R465" i="3" s="1"/>
  <c r="Q478" i="3"/>
  <c r="P478" i="3"/>
  <c r="O478" i="3"/>
  <c r="N478" i="3"/>
  <c r="M478" i="3"/>
  <c r="L478" i="3"/>
  <c r="K478" i="3"/>
  <c r="J478" i="3"/>
  <c r="I477" i="3"/>
  <c r="Y476" i="3"/>
  <c r="X476" i="3"/>
  <c r="W476" i="3"/>
  <c r="V476" i="3"/>
  <c r="U476" i="3"/>
  <c r="T476" i="3"/>
  <c r="S476" i="3"/>
  <c r="R476" i="3"/>
  <c r="Q476" i="3"/>
  <c r="P476" i="3"/>
  <c r="O476" i="3"/>
  <c r="N476" i="3"/>
  <c r="M476" i="3"/>
  <c r="L476" i="3"/>
  <c r="L467" i="3" s="1"/>
  <c r="L466" i="3" s="1"/>
  <c r="L465" i="3" s="1"/>
  <c r="K476" i="3"/>
  <c r="J476" i="3"/>
  <c r="I475" i="3"/>
  <c r="Y474" i="3"/>
  <c r="X474" i="3"/>
  <c r="W474" i="3"/>
  <c r="V474" i="3"/>
  <c r="U474" i="3"/>
  <c r="T474" i="3"/>
  <c r="S474" i="3"/>
  <c r="R474" i="3"/>
  <c r="Q474" i="3"/>
  <c r="P474" i="3"/>
  <c r="O474" i="3"/>
  <c r="N474" i="3"/>
  <c r="M474" i="3"/>
  <c r="M467" i="3" s="1"/>
  <c r="M466" i="3" s="1"/>
  <c r="M465" i="3" s="1"/>
  <c r="L474" i="3"/>
  <c r="K474" i="3"/>
  <c r="J474" i="3"/>
  <c r="I473" i="3"/>
  <c r="Y472" i="3"/>
  <c r="X472" i="3"/>
  <c r="W472" i="3"/>
  <c r="V472" i="3"/>
  <c r="U472" i="3"/>
  <c r="T472" i="3"/>
  <c r="S472" i="3"/>
  <c r="R472" i="3"/>
  <c r="Q472" i="3"/>
  <c r="P472" i="3"/>
  <c r="O472" i="3"/>
  <c r="N472" i="3"/>
  <c r="M472" i="3"/>
  <c r="L472" i="3"/>
  <c r="K472" i="3"/>
  <c r="J472" i="3"/>
  <c r="I471" i="3"/>
  <c r="Y470" i="3"/>
  <c r="X470" i="3"/>
  <c r="W470" i="3"/>
  <c r="V470" i="3"/>
  <c r="U470" i="3"/>
  <c r="T470" i="3"/>
  <c r="S470" i="3"/>
  <c r="R470" i="3"/>
  <c r="Q470" i="3"/>
  <c r="P470" i="3"/>
  <c r="O470" i="3"/>
  <c r="N470" i="3"/>
  <c r="M470" i="3"/>
  <c r="L470" i="3"/>
  <c r="K470" i="3"/>
  <c r="J470" i="3"/>
  <c r="I470" i="3"/>
  <c r="I469" i="3"/>
  <c r="Y468" i="3"/>
  <c r="X468" i="3"/>
  <c r="W468" i="3"/>
  <c r="V468" i="3"/>
  <c r="U468" i="3"/>
  <c r="T468" i="3"/>
  <c r="S468" i="3"/>
  <c r="R468" i="3"/>
  <c r="Q468" i="3"/>
  <c r="P468" i="3"/>
  <c r="O468" i="3"/>
  <c r="N468" i="3"/>
  <c r="M468" i="3"/>
  <c r="L468" i="3"/>
  <c r="K468" i="3"/>
  <c r="I468" i="3" s="1"/>
  <c r="J468" i="3"/>
  <c r="U467" i="3"/>
  <c r="U466" i="3" s="1"/>
  <c r="U465" i="3" s="1"/>
  <c r="I464" i="3"/>
  <c r="X463" i="3"/>
  <c r="X462" i="3" s="1"/>
  <c r="W463" i="3"/>
  <c r="W462" i="3" s="1"/>
  <c r="V463" i="3"/>
  <c r="U463" i="3"/>
  <c r="T463" i="3"/>
  <c r="S463" i="3"/>
  <c r="R463" i="3"/>
  <c r="Q463" i="3"/>
  <c r="P463" i="3"/>
  <c r="P462" i="3" s="1"/>
  <c r="O463" i="3"/>
  <c r="I463" i="3" s="1"/>
  <c r="N463" i="3"/>
  <c r="M463" i="3"/>
  <c r="L463" i="3"/>
  <c r="K463" i="3"/>
  <c r="J463" i="3"/>
  <c r="V462" i="3"/>
  <c r="U462" i="3"/>
  <c r="T462" i="3"/>
  <c r="S462" i="3"/>
  <c r="R462" i="3"/>
  <c r="Q462" i="3"/>
  <c r="N462" i="3"/>
  <c r="M462" i="3"/>
  <c r="L462" i="3"/>
  <c r="K462" i="3"/>
  <c r="J462" i="3"/>
  <c r="I461" i="3"/>
  <c r="W460" i="3"/>
  <c r="W459" i="3" s="1"/>
  <c r="V460" i="3"/>
  <c r="U460" i="3"/>
  <c r="T460" i="3"/>
  <c r="S460" i="3"/>
  <c r="R460" i="3"/>
  <c r="Q460" i="3"/>
  <c r="Q459" i="3" s="1"/>
  <c r="Q458" i="3" s="1"/>
  <c r="P460" i="3"/>
  <c r="P459" i="3" s="1"/>
  <c r="P458" i="3" s="1"/>
  <c r="O460" i="3"/>
  <c r="O459" i="3" s="1"/>
  <c r="N460" i="3"/>
  <c r="M460" i="3"/>
  <c r="V459" i="3"/>
  <c r="U459" i="3"/>
  <c r="U458" i="3" s="1"/>
  <c r="T459" i="3"/>
  <c r="T458" i="3" s="1"/>
  <c r="S459" i="3"/>
  <c r="S458" i="3" s="1"/>
  <c r="R459" i="3"/>
  <c r="N459" i="3"/>
  <c r="M459" i="3"/>
  <c r="M458" i="3" s="1"/>
  <c r="W458" i="3"/>
  <c r="V458" i="3"/>
  <c r="R458" i="3"/>
  <c r="O458" i="3"/>
  <c r="N458" i="3"/>
  <c r="I457" i="3"/>
  <c r="X456" i="3"/>
  <c r="W456" i="3"/>
  <c r="V456" i="3"/>
  <c r="V455" i="3" s="1"/>
  <c r="U456" i="3"/>
  <c r="T456" i="3"/>
  <c r="S456" i="3"/>
  <c r="R456" i="3"/>
  <c r="Q456" i="3"/>
  <c r="P456" i="3"/>
  <c r="O456" i="3"/>
  <c r="N456" i="3"/>
  <c r="N455" i="3" s="1"/>
  <c r="M456" i="3"/>
  <c r="L456" i="3"/>
  <c r="K456" i="3"/>
  <c r="J456" i="3"/>
  <c r="X455" i="3"/>
  <c r="W455" i="3"/>
  <c r="U455" i="3"/>
  <c r="T455" i="3"/>
  <c r="S455" i="3"/>
  <c r="R455" i="3"/>
  <c r="Q455" i="3"/>
  <c r="P455" i="3"/>
  <c r="O455" i="3"/>
  <c r="M455" i="3"/>
  <c r="L455" i="3"/>
  <c r="K455" i="3"/>
  <c r="J455" i="3"/>
  <c r="I454" i="3"/>
  <c r="X453" i="3"/>
  <c r="W453" i="3"/>
  <c r="V453" i="3"/>
  <c r="I453" i="3" s="1"/>
  <c r="U453" i="3"/>
  <c r="T453" i="3"/>
  <c r="S453" i="3"/>
  <c r="R453" i="3"/>
  <c r="Q453" i="3"/>
  <c r="P453" i="3"/>
  <c r="I452" i="3"/>
  <c r="Y451" i="3"/>
  <c r="X451" i="3"/>
  <c r="W451" i="3"/>
  <c r="V451" i="3"/>
  <c r="U451" i="3"/>
  <c r="T451" i="3"/>
  <c r="S451" i="3"/>
  <c r="R451" i="3"/>
  <c r="R442" i="3" s="1"/>
  <c r="R441" i="3" s="1"/>
  <c r="R440" i="3" s="1"/>
  <c r="Q451" i="3"/>
  <c r="P451" i="3"/>
  <c r="O451" i="3"/>
  <c r="N451" i="3"/>
  <c r="M451" i="3"/>
  <c r="L451" i="3"/>
  <c r="K451" i="3"/>
  <c r="J451" i="3"/>
  <c r="I450" i="3"/>
  <c r="Y449" i="3"/>
  <c r="X449" i="3"/>
  <c r="W449" i="3"/>
  <c r="V449" i="3"/>
  <c r="U449" i="3"/>
  <c r="T449" i="3"/>
  <c r="T442" i="3" s="1"/>
  <c r="T441" i="3" s="1"/>
  <c r="T440" i="3" s="1"/>
  <c r="S449" i="3"/>
  <c r="R449" i="3"/>
  <c r="Q449" i="3"/>
  <c r="P449" i="3"/>
  <c r="O449" i="3"/>
  <c r="N449" i="3"/>
  <c r="M449" i="3"/>
  <c r="L449" i="3"/>
  <c r="K449" i="3"/>
  <c r="J449" i="3"/>
  <c r="I449" i="3" s="1"/>
  <c r="I448" i="3"/>
  <c r="Y447" i="3"/>
  <c r="X447" i="3"/>
  <c r="X442" i="3" s="1"/>
  <c r="X441" i="3" s="1"/>
  <c r="W447" i="3"/>
  <c r="V447" i="3"/>
  <c r="U447" i="3"/>
  <c r="T447" i="3"/>
  <c r="S447" i="3"/>
  <c r="R447" i="3"/>
  <c r="Q447" i="3"/>
  <c r="P447" i="3"/>
  <c r="P442" i="3" s="1"/>
  <c r="P441" i="3" s="1"/>
  <c r="O447" i="3"/>
  <c r="O442" i="3" s="1"/>
  <c r="O441" i="3" s="1"/>
  <c r="N447" i="3"/>
  <c r="M447" i="3"/>
  <c r="L447" i="3"/>
  <c r="K447" i="3"/>
  <c r="J447" i="3"/>
  <c r="I446" i="3"/>
  <c r="Y445" i="3"/>
  <c r="Y442" i="3" s="1"/>
  <c r="Y441" i="3" s="1"/>
  <c r="Y440" i="3" s="1"/>
  <c r="X445" i="3"/>
  <c r="W445" i="3"/>
  <c r="V445" i="3"/>
  <c r="U445" i="3"/>
  <c r="T445" i="3"/>
  <c r="S445" i="3"/>
  <c r="R445" i="3"/>
  <c r="Q445" i="3"/>
  <c r="Q442" i="3" s="1"/>
  <c r="Q441" i="3" s="1"/>
  <c r="Q440" i="3" s="1"/>
  <c r="P445" i="3"/>
  <c r="O445" i="3"/>
  <c r="N445" i="3"/>
  <c r="M445" i="3"/>
  <c r="L445" i="3"/>
  <c r="K445" i="3"/>
  <c r="J445" i="3"/>
  <c r="I445" i="3"/>
  <c r="I444" i="3"/>
  <c r="Y443" i="3"/>
  <c r="X443" i="3"/>
  <c r="W443" i="3"/>
  <c r="V443" i="3"/>
  <c r="U443" i="3"/>
  <c r="T443" i="3"/>
  <c r="S443" i="3"/>
  <c r="S442" i="3" s="1"/>
  <c r="S441" i="3" s="1"/>
  <c r="S440" i="3" s="1"/>
  <c r="R443" i="3"/>
  <c r="Q443" i="3"/>
  <c r="P443" i="3"/>
  <c r="O443" i="3"/>
  <c r="N443" i="3"/>
  <c r="M443" i="3"/>
  <c r="L443" i="3"/>
  <c r="K443" i="3"/>
  <c r="J443" i="3"/>
  <c r="L442" i="3"/>
  <c r="L441" i="3" s="1"/>
  <c r="L440" i="3" s="1"/>
  <c r="K442" i="3"/>
  <c r="K441" i="3" s="1"/>
  <c r="K440" i="3" s="1"/>
  <c r="I438" i="3"/>
  <c r="I437" i="3"/>
  <c r="X436" i="3"/>
  <c r="W436" i="3"/>
  <c r="V436" i="3"/>
  <c r="U436" i="3"/>
  <c r="T436" i="3"/>
  <c r="S436" i="3"/>
  <c r="R436" i="3"/>
  <c r="Q436" i="3"/>
  <c r="P436" i="3"/>
  <c r="I436" i="3" s="1"/>
  <c r="O436" i="3"/>
  <c r="N436" i="3"/>
  <c r="M436" i="3"/>
  <c r="L436" i="3"/>
  <c r="K436" i="3"/>
  <c r="J436" i="3"/>
  <c r="X435" i="3"/>
  <c r="W435" i="3"/>
  <c r="V435" i="3"/>
  <c r="U435" i="3"/>
  <c r="T435" i="3"/>
  <c r="S435" i="3"/>
  <c r="R435" i="3"/>
  <c r="Q435" i="3"/>
  <c r="P435" i="3"/>
  <c r="I435" i="3" s="1"/>
  <c r="O435" i="3"/>
  <c r="N435" i="3"/>
  <c r="M435" i="3"/>
  <c r="L435" i="3"/>
  <c r="K435" i="3"/>
  <c r="J435" i="3"/>
  <c r="X434" i="3"/>
  <c r="W434" i="3"/>
  <c r="V434" i="3"/>
  <c r="U434" i="3"/>
  <c r="T434" i="3"/>
  <c r="S434" i="3"/>
  <c r="R434" i="3"/>
  <c r="Q434" i="3"/>
  <c r="P434" i="3"/>
  <c r="I434" i="3" s="1"/>
  <c r="O434" i="3"/>
  <c r="N434" i="3"/>
  <c r="M434" i="3"/>
  <c r="L434" i="3"/>
  <c r="K434" i="3"/>
  <c r="J434" i="3"/>
  <c r="X433" i="3"/>
  <c r="W433" i="3"/>
  <c r="V433" i="3"/>
  <c r="U433" i="3"/>
  <c r="T433" i="3"/>
  <c r="S433" i="3"/>
  <c r="R433" i="3"/>
  <c r="Q433" i="3"/>
  <c r="P433" i="3"/>
  <c r="I433" i="3" s="1"/>
  <c r="O433" i="3"/>
  <c r="N433" i="3"/>
  <c r="M433" i="3"/>
  <c r="L433" i="3"/>
  <c r="K433" i="3"/>
  <c r="J433" i="3"/>
  <c r="S431" i="3"/>
  <c r="I431" i="3"/>
  <c r="Y430" i="3"/>
  <c r="Y429" i="3" s="1"/>
  <c r="X430" i="3"/>
  <c r="W430" i="3"/>
  <c r="V430" i="3"/>
  <c r="U430" i="3"/>
  <c r="T430" i="3"/>
  <c r="T429" i="3" s="1"/>
  <c r="S430" i="3"/>
  <c r="R430" i="3"/>
  <c r="R429" i="3" s="1"/>
  <c r="Q430" i="3"/>
  <c r="Q429" i="3" s="1"/>
  <c r="P430" i="3"/>
  <c r="O430" i="3"/>
  <c r="N430" i="3"/>
  <c r="M430" i="3"/>
  <c r="L430" i="3"/>
  <c r="L429" i="3" s="1"/>
  <c r="L419" i="3" s="1"/>
  <c r="L418" i="3" s="1"/>
  <c r="K430" i="3"/>
  <c r="J430" i="3"/>
  <c r="X429" i="3"/>
  <c r="W429" i="3"/>
  <c r="V429" i="3"/>
  <c r="U429" i="3"/>
  <c r="S429" i="3"/>
  <c r="P429" i="3"/>
  <c r="O429" i="3"/>
  <c r="N429" i="3"/>
  <c r="M429" i="3"/>
  <c r="K429" i="3"/>
  <c r="I428" i="3"/>
  <c r="W427" i="3"/>
  <c r="W426" i="3" s="1"/>
  <c r="V427" i="3"/>
  <c r="V426" i="3" s="1"/>
  <c r="U427" i="3"/>
  <c r="U426" i="3" s="1"/>
  <c r="T427" i="3"/>
  <c r="S427" i="3"/>
  <c r="S426" i="3" s="1"/>
  <c r="R427" i="3"/>
  <c r="Q427" i="3"/>
  <c r="P427" i="3"/>
  <c r="O427" i="3"/>
  <c r="O426" i="3" s="1"/>
  <c r="N427" i="3"/>
  <c r="N426" i="3" s="1"/>
  <c r="M427" i="3"/>
  <c r="M426" i="3" s="1"/>
  <c r="L427" i="3"/>
  <c r="K427" i="3"/>
  <c r="K426" i="3" s="1"/>
  <c r="J427" i="3"/>
  <c r="T426" i="3"/>
  <c r="R426" i="3"/>
  <c r="Q426" i="3"/>
  <c r="P426" i="3"/>
  <c r="L426" i="3"/>
  <c r="J426" i="3"/>
  <c r="I425" i="3"/>
  <c r="I424" i="3"/>
  <c r="I423" i="3"/>
  <c r="Y422" i="3"/>
  <c r="X422" i="3"/>
  <c r="X421" i="3" s="1"/>
  <c r="X420" i="3" s="1"/>
  <c r="X419" i="3" s="1"/>
  <c r="X418" i="3" s="1"/>
  <c r="W422" i="3"/>
  <c r="V422" i="3"/>
  <c r="V421" i="3" s="1"/>
  <c r="V420" i="3" s="1"/>
  <c r="U422" i="3"/>
  <c r="U421" i="3" s="1"/>
  <c r="U420" i="3" s="1"/>
  <c r="T422" i="3"/>
  <c r="S422" i="3"/>
  <c r="R422" i="3"/>
  <c r="Q422" i="3"/>
  <c r="P422" i="3"/>
  <c r="P421" i="3" s="1"/>
  <c r="P420" i="3" s="1"/>
  <c r="P419" i="3" s="1"/>
  <c r="P418" i="3" s="1"/>
  <c r="O422" i="3"/>
  <c r="N422" i="3"/>
  <c r="N421" i="3" s="1"/>
  <c r="N420" i="3" s="1"/>
  <c r="N419" i="3" s="1"/>
  <c r="N418" i="3" s="1"/>
  <c r="M422" i="3"/>
  <c r="M421" i="3" s="1"/>
  <c r="M420" i="3" s="1"/>
  <c r="L422" i="3"/>
  <c r="K422" i="3"/>
  <c r="J422" i="3"/>
  <c r="Y421" i="3"/>
  <c r="Y420" i="3" s="1"/>
  <c r="Y419" i="3" s="1"/>
  <c r="Y418" i="3" s="1"/>
  <c r="W421" i="3"/>
  <c r="W420" i="3" s="1"/>
  <c r="T421" i="3"/>
  <c r="S421" i="3"/>
  <c r="R421" i="3"/>
  <c r="Q421" i="3"/>
  <c r="Q420" i="3" s="1"/>
  <c r="Q419" i="3" s="1"/>
  <c r="Q418" i="3" s="1"/>
  <c r="O421" i="3"/>
  <c r="O420" i="3" s="1"/>
  <c r="O419" i="3" s="1"/>
  <c r="O418" i="3" s="1"/>
  <c r="L421" i="3"/>
  <c r="K421" i="3"/>
  <c r="J421" i="3"/>
  <c r="T420" i="3"/>
  <c r="S420" i="3"/>
  <c r="S419" i="3" s="1"/>
  <c r="S418" i="3" s="1"/>
  <c r="R420" i="3"/>
  <c r="R419" i="3" s="1"/>
  <c r="R418" i="3" s="1"/>
  <c r="L420" i="3"/>
  <c r="K420" i="3"/>
  <c r="J420" i="3"/>
  <c r="K419" i="3"/>
  <c r="K418" i="3" s="1"/>
  <c r="I417" i="3"/>
  <c r="Y416" i="3"/>
  <c r="X416" i="3"/>
  <c r="W416" i="3"/>
  <c r="V416" i="3"/>
  <c r="V415" i="3" s="1"/>
  <c r="V410" i="3" s="1"/>
  <c r="U416" i="3"/>
  <c r="T416" i="3"/>
  <c r="T415" i="3" s="1"/>
  <c r="T410" i="3" s="1"/>
  <c r="S416" i="3"/>
  <c r="R416" i="3"/>
  <c r="R415" i="3" s="1"/>
  <c r="Q416" i="3"/>
  <c r="P416" i="3"/>
  <c r="O416" i="3"/>
  <c r="O415" i="3" s="1"/>
  <c r="N416" i="3"/>
  <c r="N415" i="3" s="1"/>
  <c r="N410" i="3" s="1"/>
  <c r="M416" i="3"/>
  <c r="L416" i="3"/>
  <c r="L415" i="3" s="1"/>
  <c r="L410" i="3" s="1"/>
  <c r="K416" i="3"/>
  <c r="J416" i="3"/>
  <c r="Y415" i="3"/>
  <c r="X415" i="3"/>
  <c r="X410" i="3" s="1"/>
  <c r="X400" i="3" s="1"/>
  <c r="X399" i="3" s="1"/>
  <c r="X393" i="3" s="1"/>
  <c r="W415" i="3"/>
  <c r="U415" i="3"/>
  <c r="S415" i="3"/>
  <c r="Q415" i="3"/>
  <c r="P415" i="3"/>
  <c r="P410" i="3" s="1"/>
  <c r="P400" i="3" s="1"/>
  <c r="P399" i="3" s="1"/>
  <c r="P393" i="3" s="1"/>
  <c r="M415" i="3"/>
  <c r="K415" i="3"/>
  <c r="I414" i="3"/>
  <c r="W413" i="3"/>
  <c r="V413" i="3"/>
  <c r="U413" i="3"/>
  <c r="T413" i="3"/>
  <c r="S413" i="3"/>
  <c r="R413" i="3"/>
  <c r="Q413" i="3"/>
  <c r="P413" i="3"/>
  <c r="O413" i="3"/>
  <c r="I413" i="3" s="1"/>
  <c r="N413" i="3"/>
  <c r="M413" i="3"/>
  <c r="L413" i="3"/>
  <c r="K413" i="3"/>
  <c r="J413" i="3"/>
  <c r="I412" i="3"/>
  <c r="Y411" i="3"/>
  <c r="Y410" i="3" s="1"/>
  <c r="X411" i="3"/>
  <c r="W411" i="3"/>
  <c r="V411" i="3"/>
  <c r="U411" i="3"/>
  <c r="T411" i="3"/>
  <c r="S411" i="3"/>
  <c r="R411" i="3"/>
  <c r="R410" i="3" s="1"/>
  <c r="Q411" i="3"/>
  <c r="Q410" i="3" s="1"/>
  <c r="P411" i="3"/>
  <c r="O411" i="3"/>
  <c r="N411" i="3"/>
  <c r="M411" i="3"/>
  <c r="L411" i="3"/>
  <c r="K411" i="3"/>
  <c r="J411" i="3"/>
  <c r="I411" i="3"/>
  <c r="U410" i="3"/>
  <c r="S410" i="3"/>
  <c r="M410" i="3"/>
  <c r="K410" i="3"/>
  <c r="I409" i="3"/>
  <c r="I408" i="3"/>
  <c r="Y407" i="3"/>
  <c r="X407" i="3"/>
  <c r="W407" i="3"/>
  <c r="V407" i="3"/>
  <c r="V402" i="3" s="1"/>
  <c r="V401" i="3" s="1"/>
  <c r="U407" i="3"/>
  <c r="U402" i="3" s="1"/>
  <c r="U401" i="3" s="1"/>
  <c r="T407" i="3"/>
  <c r="S407" i="3"/>
  <c r="R407" i="3"/>
  <c r="Q407" i="3"/>
  <c r="P407" i="3"/>
  <c r="O407" i="3"/>
  <c r="N407" i="3"/>
  <c r="N402" i="3" s="1"/>
  <c r="N401" i="3" s="1"/>
  <c r="M407" i="3"/>
  <c r="M402" i="3" s="1"/>
  <c r="M401" i="3" s="1"/>
  <c r="L407" i="3"/>
  <c r="K407" i="3"/>
  <c r="J407" i="3"/>
  <c r="I406" i="3"/>
  <c r="I405" i="3"/>
  <c r="I404" i="3"/>
  <c r="Y403" i="3"/>
  <c r="Y402" i="3" s="1"/>
  <c r="Y401" i="3" s="1"/>
  <c r="Y400" i="3" s="1"/>
  <c r="Y399" i="3" s="1"/>
  <c r="Y393" i="3" s="1"/>
  <c r="X403" i="3"/>
  <c r="W403" i="3"/>
  <c r="V403" i="3"/>
  <c r="U403" i="3"/>
  <c r="T403" i="3"/>
  <c r="S403" i="3"/>
  <c r="R403" i="3"/>
  <c r="Q403" i="3"/>
  <c r="Q402" i="3" s="1"/>
  <c r="Q401" i="3" s="1"/>
  <c r="Q400" i="3" s="1"/>
  <c r="Q399" i="3" s="1"/>
  <c r="Q393" i="3" s="1"/>
  <c r="P403" i="3"/>
  <c r="O403" i="3"/>
  <c r="N403" i="3"/>
  <c r="M403" i="3"/>
  <c r="L403" i="3"/>
  <c r="K403" i="3"/>
  <c r="J403" i="3"/>
  <c r="I403" i="3"/>
  <c r="X402" i="3"/>
  <c r="W402" i="3"/>
  <c r="T402" i="3"/>
  <c r="S402" i="3"/>
  <c r="S401" i="3" s="1"/>
  <c r="S400" i="3" s="1"/>
  <c r="S399" i="3" s="1"/>
  <c r="R402" i="3"/>
  <c r="R401" i="3" s="1"/>
  <c r="R400" i="3" s="1"/>
  <c r="R399" i="3" s="1"/>
  <c r="R393" i="3" s="1"/>
  <c r="P402" i="3"/>
  <c r="O402" i="3"/>
  <c r="L402" i="3"/>
  <c r="K402" i="3"/>
  <c r="J402" i="3"/>
  <c r="X401" i="3"/>
  <c r="W401" i="3"/>
  <c r="T401" i="3"/>
  <c r="T400" i="3" s="1"/>
  <c r="T399" i="3" s="1"/>
  <c r="P401" i="3"/>
  <c r="O401" i="3"/>
  <c r="L401" i="3"/>
  <c r="K401" i="3"/>
  <c r="K400" i="3" s="1"/>
  <c r="K399" i="3" s="1"/>
  <c r="U400" i="3"/>
  <c r="M400" i="3"/>
  <c r="M399" i="3" s="1"/>
  <c r="M393" i="3" s="1"/>
  <c r="L400" i="3"/>
  <c r="L399" i="3" s="1"/>
  <c r="U399" i="3"/>
  <c r="U393" i="3" s="1"/>
  <c r="I398" i="3"/>
  <c r="W397" i="3"/>
  <c r="V397" i="3"/>
  <c r="V396" i="3" s="1"/>
  <c r="V395" i="3" s="1"/>
  <c r="V394" i="3" s="1"/>
  <c r="U397" i="3"/>
  <c r="T397" i="3"/>
  <c r="S397" i="3"/>
  <c r="R397" i="3"/>
  <c r="Q397" i="3"/>
  <c r="P397" i="3"/>
  <c r="O397" i="3"/>
  <c r="N397" i="3"/>
  <c r="N396" i="3" s="1"/>
  <c r="N395" i="3" s="1"/>
  <c r="N394" i="3" s="1"/>
  <c r="M397" i="3"/>
  <c r="L397" i="3"/>
  <c r="K397" i="3"/>
  <c r="J397" i="3"/>
  <c r="W396" i="3"/>
  <c r="U396" i="3"/>
  <c r="U395" i="3" s="1"/>
  <c r="U394" i="3" s="1"/>
  <c r="T396" i="3"/>
  <c r="T395" i="3" s="1"/>
  <c r="T394" i="3" s="1"/>
  <c r="S396" i="3"/>
  <c r="R396" i="3"/>
  <c r="Q396" i="3"/>
  <c r="P396" i="3"/>
  <c r="O396" i="3"/>
  <c r="M396" i="3"/>
  <c r="M395" i="3" s="1"/>
  <c r="M394" i="3" s="1"/>
  <c r="L396" i="3"/>
  <c r="K396" i="3"/>
  <c r="J396" i="3"/>
  <c r="W395" i="3"/>
  <c r="S395" i="3"/>
  <c r="S394" i="3" s="1"/>
  <c r="R395" i="3"/>
  <c r="Q395" i="3"/>
  <c r="P395" i="3"/>
  <c r="O395" i="3"/>
  <c r="L395" i="3"/>
  <c r="L394" i="3" s="1"/>
  <c r="L393" i="3" s="1"/>
  <c r="K395" i="3"/>
  <c r="J395" i="3"/>
  <c r="W394" i="3"/>
  <c r="R394" i="3"/>
  <c r="Q394" i="3"/>
  <c r="P394" i="3"/>
  <c r="O394" i="3"/>
  <c r="K394" i="3"/>
  <c r="J394" i="3"/>
  <c r="K393" i="3"/>
  <c r="I392" i="3"/>
  <c r="W391" i="3"/>
  <c r="V391" i="3"/>
  <c r="U391" i="3"/>
  <c r="T391" i="3"/>
  <c r="T390" i="3" s="1"/>
  <c r="T389" i="3" s="1"/>
  <c r="S391" i="3"/>
  <c r="R391" i="3"/>
  <c r="Q391" i="3"/>
  <c r="P391" i="3"/>
  <c r="O391" i="3"/>
  <c r="N391" i="3"/>
  <c r="M391" i="3"/>
  <c r="L391" i="3"/>
  <c r="L390" i="3" s="1"/>
  <c r="L389" i="3" s="1"/>
  <c r="K391" i="3"/>
  <c r="J391" i="3"/>
  <c r="W390" i="3"/>
  <c r="V390" i="3"/>
  <c r="U390" i="3"/>
  <c r="S390" i="3"/>
  <c r="S389" i="3" s="1"/>
  <c r="R390" i="3"/>
  <c r="Q390" i="3"/>
  <c r="P390" i="3"/>
  <c r="O390" i="3"/>
  <c r="N390" i="3"/>
  <c r="M390" i="3"/>
  <c r="K390" i="3"/>
  <c r="K389" i="3" s="1"/>
  <c r="J390" i="3"/>
  <c r="W389" i="3"/>
  <c r="V389" i="3"/>
  <c r="U389" i="3"/>
  <c r="R389" i="3"/>
  <c r="Q389" i="3"/>
  <c r="P389" i="3"/>
  <c r="O389" i="3"/>
  <c r="N389" i="3"/>
  <c r="M389" i="3"/>
  <c r="J389" i="3"/>
  <c r="I388" i="3"/>
  <c r="I387" i="3"/>
  <c r="I386" i="3"/>
  <c r="Y385" i="3"/>
  <c r="X385" i="3"/>
  <c r="W385" i="3"/>
  <c r="V385" i="3"/>
  <c r="U385" i="3"/>
  <c r="U384" i="3" s="1"/>
  <c r="U380" i="3" s="1"/>
  <c r="U379" i="3" s="1"/>
  <c r="T385" i="3"/>
  <c r="S385" i="3"/>
  <c r="R385" i="3"/>
  <c r="Q385" i="3"/>
  <c r="P385" i="3"/>
  <c r="O385" i="3"/>
  <c r="N385" i="3"/>
  <c r="N384" i="3" s="1"/>
  <c r="M385" i="3"/>
  <c r="M384" i="3" s="1"/>
  <c r="M380" i="3" s="1"/>
  <c r="M379" i="3" s="1"/>
  <c r="L385" i="3"/>
  <c r="K385" i="3"/>
  <c r="J385" i="3"/>
  <c r="Y384" i="3"/>
  <c r="X384" i="3"/>
  <c r="W384" i="3"/>
  <c r="V384" i="3"/>
  <c r="V380" i="3" s="1"/>
  <c r="V379" i="3" s="1"/>
  <c r="V378" i="3" s="1"/>
  <c r="T384" i="3"/>
  <c r="S384" i="3"/>
  <c r="R384" i="3"/>
  <c r="Q384" i="3"/>
  <c r="P384" i="3"/>
  <c r="O384" i="3"/>
  <c r="L384" i="3"/>
  <c r="K384" i="3"/>
  <c r="J384" i="3"/>
  <c r="I383" i="3"/>
  <c r="Y382" i="3"/>
  <c r="X382" i="3"/>
  <c r="X381" i="3" s="1"/>
  <c r="X380" i="3" s="1"/>
  <c r="X379" i="3" s="1"/>
  <c r="X378" i="3" s="1"/>
  <c r="X377" i="3" s="1"/>
  <c r="W382" i="3"/>
  <c r="V382" i="3"/>
  <c r="U382" i="3"/>
  <c r="T382" i="3"/>
  <c r="S382" i="3"/>
  <c r="R382" i="3"/>
  <c r="Q382" i="3"/>
  <c r="P382" i="3"/>
  <c r="O382" i="3"/>
  <c r="N382" i="3"/>
  <c r="N381" i="3" s="1"/>
  <c r="M382" i="3"/>
  <c r="L382" i="3"/>
  <c r="K382" i="3"/>
  <c r="J382" i="3"/>
  <c r="Y381" i="3"/>
  <c r="Y380" i="3" s="1"/>
  <c r="Y379" i="3" s="1"/>
  <c r="Y378" i="3" s="1"/>
  <c r="Y377" i="3" s="1"/>
  <c r="W381" i="3"/>
  <c r="W380" i="3" s="1"/>
  <c r="W379" i="3" s="1"/>
  <c r="V381" i="3"/>
  <c r="U381" i="3"/>
  <c r="T381" i="3"/>
  <c r="S381" i="3"/>
  <c r="R381" i="3"/>
  <c r="R380" i="3" s="1"/>
  <c r="R379" i="3" s="1"/>
  <c r="R378" i="3" s="1"/>
  <c r="R377" i="3" s="1"/>
  <c r="Q381" i="3"/>
  <c r="Q380" i="3" s="1"/>
  <c r="Q379" i="3" s="1"/>
  <c r="Q378" i="3" s="1"/>
  <c r="Q377" i="3" s="1"/>
  <c r="O381" i="3"/>
  <c r="M381" i="3"/>
  <c r="L381" i="3"/>
  <c r="K381" i="3"/>
  <c r="J381" i="3"/>
  <c r="T380" i="3"/>
  <c r="S380" i="3"/>
  <c r="S379" i="3" s="1"/>
  <c r="S378" i="3" s="1"/>
  <c r="S377" i="3" s="1"/>
  <c r="L380" i="3"/>
  <c r="K380" i="3"/>
  <c r="K379" i="3" s="1"/>
  <c r="K378" i="3" s="1"/>
  <c r="K377" i="3" s="1"/>
  <c r="J380" i="3"/>
  <c r="J379" i="3" s="1"/>
  <c r="T379" i="3"/>
  <c r="T378" i="3" s="1"/>
  <c r="T377" i="3" s="1"/>
  <c r="L379" i="3"/>
  <c r="L378" i="3" s="1"/>
  <c r="L377" i="3" s="1"/>
  <c r="W378" i="3"/>
  <c r="W377" i="3" s="1"/>
  <c r="U378" i="3"/>
  <c r="U377" i="3" s="1"/>
  <c r="M378" i="3"/>
  <c r="M377" i="3" s="1"/>
  <c r="V377" i="3"/>
  <c r="I375" i="3"/>
  <c r="Y374" i="3"/>
  <c r="X374" i="3"/>
  <c r="X373" i="3" s="1"/>
  <c r="X372" i="3" s="1"/>
  <c r="X371" i="3" s="1"/>
  <c r="X370" i="3" s="1"/>
  <c r="W374" i="3"/>
  <c r="V374" i="3"/>
  <c r="U374" i="3"/>
  <c r="T374" i="3"/>
  <c r="S374" i="3"/>
  <c r="S373" i="3" s="1"/>
  <c r="S372" i="3" s="1"/>
  <c r="R374" i="3"/>
  <c r="R373" i="3" s="1"/>
  <c r="R372" i="3" s="1"/>
  <c r="R371" i="3" s="1"/>
  <c r="R370" i="3" s="1"/>
  <c r="Q374" i="3"/>
  <c r="P374" i="3"/>
  <c r="P373" i="3" s="1"/>
  <c r="P372" i="3" s="1"/>
  <c r="P371" i="3" s="1"/>
  <c r="P370" i="3" s="1"/>
  <c r="O374" i="3"/>
  <c r="N374" i="3"/>
  <c r="M374" i="3"/>
  <c r="L374" i="3"/>
  <c r="K374" i="3"/>
  <c r="K373" i="3" s="1"/>
  <c r="K372" i="3" s="1"/>
  <c r="J374" i="3"/>
  <c r="I374" i="3" s="1"/>
  <c r="Y373" i="3"/>
  <c r="Y372" i="3" s="1"/>
  <c r="Y371" i="3" s="1"/>
  <c r="Y370" i="3" s="1"/>
  <c r="W373" i="3"/>
  <c r="V373" i="3"/>
  <c r="U373" i="3"/>
  <c r="T373" i="3"/>
  <c r="T372" i="3" s="1"/>
  <c r="T371" i="3" s="1"/>
  <c r="T370" i="3" s="1"/>
  <c r="Q373" i="3"/>
  <c r="Q372" i="3" s="1"/>
  <c r="Q371" i="3" s="1"/>
  <c r="Q370" i="3" s="1"/>
  <c r="O373" i="3"/>
  <c r="N373" i="3"/>
  <c r="M373" i="3"/>
  <c r="L373" i="3"/>
  <c r="L372" i="3" s="1"/>
  <c r="L371" i="3" s="1"/>
  <c r="W372" i="3"/>
  <c r="V372" i="3"/>
  <c r="U372" i="3"/>
  <c r="U371" i="3" s="1"/>
  <c r="U370" i="3" s="1"/>
  <c r="O372" i="3"/>
  <c r="N372" i="3"/>
  <c r="M372" i="3"/>
  <c r="M371" i="3" s="1"/>
  <c r="M370" i="3" s="1"/>
  <c r="W371" i="3"/>
  <c r="V371" i="3"/>
  <c r="V370" i="3" s="1"/>
  <c r="S371" i="3"/>
  <c r="S370" i="3" s="1"/>
  <c r="O371" i="3"/>
  <c r="N371" i="3"/>
  <c r="N370" i="3" s="1"/>
  <c r="K371" i="3"/>
  <c r="K370" i="3" s="1"/>
  <c r="W370" i="3"/>
  <c r="O370" i="3"/>
  <c r="L370" i="3"/>
  <c r="I369" i="3"/>
  <c r="Y368" i="3"/>
  <c r="Y367" i="3" s="1"/>
  <c r="Y366" i="3" s="1"/>
  <c r="Y365" i="3" s="1"/>
  <c r="Y364" i="3" s="1"/>
  <c r="X368" i="3"/>
  <c r="X367" i="3" s="1"/>
  <c r="X366" i="3" s="1"/>
  <c r="X365" i="3" s="1"/>
  <c r="X364" i="3" s="1"/>
  <c r="W368" i="3"/>
  <c r="V368" i="3"/>
  <c r="V367" i="3" s="1"/>
  <c r="V366" i="3" s="1"/>
  <c r="V365" i="3" s="1"/>
  <c r="V364" i="3" s="1"/>
  <c r="U368" i="3"/>
  <c r="T368" i="3"/>
  <c r="S368" i="3"/>
  <c r="R368" i="3"/>
  <c r="Q368" i="3"/>
  <c r="Q367" i="3" s="1"/>
  <c r="Q366" i="3" s="1"/>
  <c r="Q365" i="3" s="1"/>
  <c r="Q364" i="3" s="1"/>
  <c r="P368" i="3"/>
  <c r="P367" i="3" s="1"/>
  <c r="P366" i="3" s="1"/>
  <c r="P365" i="3" s="1"/>
  <c r="P364" i="3" s="1"/>
  <c r="P351" i="3" s="1"/>
  <c r="O368" i="3"/>
  <c r="N368" i="3"/>
  <c r="N367" i="3" s="1"/>
  <c r="N366" i="3" s="1"/>
  <c r="N365" i="3" s="1"/>
  <c r="N364" i="3" s="1"/>
  <c r="M368" i="3"/>
  <c r="L368" i="3"/>
  <c r="K368" i="3"/>
  <c r="J368" i="3"/>
  <c r="I368" i="3"/>
  <c r="W367" i="3"/>
  <c r="W366" i="3" s="1"/>
  <c r="W365" i="3" s="1"/>
  <c r="W364" i="3" s="1"/>
  <c r="U367" i="3"/>
  <c r="T367" i="3"/>
  <c r="S367" i="3"/>
  <c r="R367" i="3"/>
  <c r="R366" i="3" s="1"/>
  <c r="R365" i="3" s="1"/>
  <c r="R364" i="3" s="1"/>
  <c r="O367" i="3"/>
  <c r="O366" i="3" s="1"/>
  <c r="O365" i="3" s="1"/>
  <c r="O364" i="3" s="1"/>
  <c r="M367" i="3"/>
  <c r="L367" i="3"/>
  <c r="K367" i="3"/>
  <c r="J367" i="3"/>
  <c r="U366" i="3"/>
  <c r="T366" i="3"/>
  <c r="S366" i="3"/>
  <c r="S365" i="3" s="1"/>
  <c r="S364" i="3" s="1"/>
  <c r="M366" i="3"/>
  <c r="L366" i="3"/>
  <c r="K366" i="3"/>
  <c r="K365" i="3" s="1"/>
  <c r="K364" i="3" s="1"/>
  <c r="U365" i="3"/>
  <c r="T365" i="3"/>
  <c r="T364" i="3" s="1"/>
  <c r="M365" i="3"/>
  <c r="L365" i="3"/>
  <c r="L364" i="3" s="1"/>
  <c r="U364" i="3"/>
  <c r="M364" i="3"/>
  <c r="M363" i="3"/>
  <c r="M362" i="3" s="1"/>
  <c r="I363" i="3"/>
  <c r="W362" i="3"/>
  <c r="W361" i="3" s="1"/>
  <c r="W360" i="3" s="1"/>
  <c r="V362" i="3"/>
  <c r="V361" i="3" s="1"/>
  <c r="V360" i="3" s="1"/>
  <c r="V352" i="3" s="1"/>
  <c r="V351" i="3" s="1"/>
  <c r="U362" i="3"/>
  <c r="T362" i="3"/>
  <c r="S362" i="3"/>
  <c r="S361" i="3" s="1"/>
  <c r="R362" i="3"/>
  <c r="Q362" i="3"/>
  <c r="Q361" i="3" s="1"/>
  <c r="Q360" i="3" s="1"/>
  <c r="P362" i="3"/>
  <c r="P361" i="3" s="1"/>
  <c r="P360" i="3" s="1"/>
  <c r="O362" i="3"/>
  <c r="O361" i="3" s="1"/>
  <c r="N362" i="3"/>
  <c r="N361" i="3" s="1"/>
  <c r="N360" i="3" s="1"/>
  <c r="N352" i="3" s="1"/>
  <c r="N351" i="3" s="1"/>
  <c r="L362" i="3"/>
  <c r="K362" i="3"/>
  <c r="J362" i="3"/>
  <c r="U361" i="3"/>
  <c r="U360" i="3" s="1"/>
  <c r="T361" i="3"/>
  <c r="T360" i="3" s="1"/>
  <c r="R361" i="3"/>
  <c r="R360" i="3" s="1"/>
  <c r="M361" i="3"/>
  <c r="M360" i="3" s="1"/>
  <c r="L361" i="3"/>
  <c r="L360" i="3" s="1"/>
  <c r="J361" i="3"/>
  <c r="Y360" i="3"/>
  <c r="X360" i="3"/>
  <c r="S360" i="3"/>
  <c r="O360" i="3"/>
  <c r="I359" i="3"/>
  <c r="I358" i="3"/>
  <c r="I357" i="3"/>
  <c r="Y356" i="3"/>
  <c r="Y355" i="3" s="1"/>
  <c r="X356" i="3"/>
  <c r="W356" i="3"/>
  <c r="W355" i="3" s="1"/>
  <c r="W354" i="3" s="1"/>
  <c r="W353" i="3" s="1"/>
  <c r="V356" i="3"/>
  <c r="U356" i="3"/>
  <c r="T356" i="3"/>
  <c r="S356" i="3"/>
  <c r="S355" i="3" s="1"/>
  <c r="S354" i="3" s="1"/>
  <c r="S353" i="3" s="1"/>
  <c r="R356" i="3"/>
  <c r="R355" i="3" s="1"/>
  <c r="R354" i="3" s="1"/>
  <c r="R353" i="3" s="1"/>
  <c r="R352" i="3" s="1"/>
  <c r="Q356" i="3"/>
  <c r="Q355" i="3" s="1"/>
  <c r="Q354" i="3" s="1"/>
  <c r="Q353" i="3" s="1"/>
  <c r="Q352" i="3" s="1"/>
  <c r="P356" i="3"/>
  <c r="O356" i="3"/>
  <c r="O355" i="3" s="1"/>
  <c r="O354" i="3" s="1"/>
  <c r="O353" i="3" s="1"/>
  <c r="O352" i="3" s="1"/>
  <c r="N356" i="3"/>
  <c r="M356" i="3"/>
  <c r="L356" i="3"/>
  <c r="K356" i="3"/>
  <c r="J356" i="3"/>
  <c r="X355" i="3"/>
  <c r="X354" i="3" s="1"/>
  <c r="X353" i="3" s="1"/>
  <c r="X352" i="3" s="1"/>
  <c r="X351" i="3" s="1"/>
  <c r="V355" i="3"/>
  <c r="U355" i="3"/>
  <c r="T355" i="3"/>
  <c r="P355" i="3"/>
  <c r="P354" i="3" s="1"/>
  <c r="P353" i="3" s="1"/>
  <c r="N355" i="3"/>
  <c r="M355" i="3"/>
  <c r="L355" i="3"/>
  <c r="K355" i="3"/>
  <c r="K354" i="3" s="1"/>
  <c r="K353" i="3" s="1"/>
  <c r="Y354" i="3"/>
  <c r="Y353" i="3" s="1"/>
  <c r="Y352" i="3" s="1"/>
  <c r="V354" i="3"/>
  <c r="U354" i="3"/>
  <c r="T354" i="3"/>
  <c r="T353" i="3" s="1"/>
  <c r="T352" i="3" s="1"/>
  <c r="T351" i="3" s="1"/>
  <c r="N354" i="3"/>
  <c r="M354" i="3"/>
  <c r="L354" i="3"/>
  <c r="L353" i="3" s="1"/>
  <c r="L352" i="3" s="1"/>
  <c r="L351" i="3" s="1"/>
  <c r="V353" i="3"/>
  <c r="U353" i="3"/>
  <c r="U352" i="3" s="1"/>
  <c r="U351" i="3" s="1"/>
  <c r="N353" i="3"/>
  <c r="M353" i="3"/>
  <c r="M352" i="3" s="1"/>
  <c r="M351" i="3" s="1"/>
  <c r="P352" i="3"/>
  <c r="O351" i="3"/>
  <c r="I350" i="3"/>
  <c r="W349" i="3"/>
  <c r="V349" i="3"/>
  <c r="U349" i="3"/>
  <c r="T349" i="3"/>
  <c r="S349" i="3"/>
  <c r="R349" i="3"/>
  <c r="Q349" i="3"/>
  <c r="I349" i="3" s="1"/>
  <c r="W348" i="3"/>
  <c r="V348" i="3"/>
  <c r="U348" i="3"/>
  <c r="T348" i="3"/>
  <c r="S348" i="3"/>
  <c r="R348" i="3"/>
  <c r="Q348" i="3"/>
  <c r="I348" i="3" s="1"/>
  <c r="W347" i="3"/>
  <c r="V347" i="3"/>
  <c r="U347" i="3"/>
  <c r="T347" i="3"/>
  <c r="S347" i="3"/>
  <c r="R347" i="3"/>
  <c r="Q347" i="3"/>
  <c r="I347" i="3" s="1"/>
  <c r="W346" i="3"/>
  <c r="I346" i="3" s="1"/>
  <c r="I345" i="3"/>
  <c r="I344" i="3"/>
  <c r="W343" i="3"/>
  <c r="V343" i="3"/>
  <c r="U343" i="3"/>
  <c r="T343" i="3"/>
  <c r="S343" i="3"/>
  <c r="R343" i="3"/>
  <c r="Q343" i="3"/>
  <c r="P343" i="3"/>
  <c r="O343" i="3"/>
  <c r="N343" i="3"/>
  <c r="M343" i="3"/>
  <c r="L343" i="3"/>
  <c r="L338" i="3" s="1"/>
  <c r="K343" i="3"/>
  <c r="K338" i="3" s="1"/>
  <c r="K337" i="3" s="1"/>
  <c r="J343" i="3"/>
  <c r="I342" i="3"/>
  <c r="W341" i="3"/>
  <c r="V341" i="3"/>
  <c r="U341" i="3"/>
  <c r="T341" i="3"/>
  <c r="S341" i="3"/>
  <c r="I341" i="3" s="1"/>
  <c r="R341" i="3"/>
  <c r="Q341" i="3"/>
  <c r="I340" i="3"/>
  <c r="W339" i="3"/>
  <c r="W338" i="3" s="1"/>
  <c r="W337" i="3" s="1"/>
  <c r="W336" i="3" s="1"/>
  <c r="W335" i="3" s="1"/>
  <c r="V339" i="3"/>
  <c r="U339" i="3"/>
  <c r="T339" i="3"/>
  <c r="S339" i="3"/>
  <c r="R339" i="3"/>
  <c r="Q339" i="3"/>
  <c r="P339" i="3"/>
  <c r="O339" i="3"/>
  <c r="O338" i="3" s="1"/>
  <c r="N339" i="3"/>
  <c r="M339" i="3"/>
  <c r="R338" i="3"/>
  <c r="Q338" i="3"/>
  <c r="P338" i="3"/>
  <c r="J338" i="3"/>
  <c r="R337" i="3"/>
  <c r="R336" i="3" s="1"/>
  <c r="Q337" i="3"/>
  <c r="P337" i="3"/>
  <c r="O337" i="3"/>
  <c r="L337" i="3"/>
  <c r="L336" i="3" s="1"/>
  <c r="L335" i="3" s="1"/>
  <c r="Q336" i="3"/>
  <c r="Q335" i="3" s="1"/>
  <c r="P336" i="3"/>
  <c r="P335" i="3" s="1"/>
  <c r="O336" i="3"/>
  <c r="O335" i="3" s="1"/>
  <c r="K336" i="3"/>
  <c r="K335" i="3" s="1"/>
  <c r="R335" i="3"/>
  <c r="I334" i="3"/>
  <c r="I333" i="3"/>
  <c r="Y332" i="3"/>
  <c r="X332" i="3"/>
  <c r="W332" i="3"/>
  <c r="V332" i="3"/>
  <c r="U332" i="3"/>
  <c r="T332" i="3"/>
  <c r="S332" i="3"/>
  <c r="S329" i="3" s="1"/>
  <c r="S328" i="3" s="1"/>
  <c r="R332" i="3"/>
  <c r="R329" i="3" s="1"/>
  <c r="R328" i="3" s="1"/>
  <c r="Q332" i="3"/>
  <c r="P332" i="3"/>
  <c r="O332" i="3"/>
  <c r="N332" i="3"/>
  <c r="M332" i="3"/>
  <c r="L332" i="3"/>
  <c r="K332" i="3"/>
  <c r="K329" i="3" s="1"/>
  <c r="K328" i="3" s="1"/>
  <c r="J332" i="3"/>
  <c r="I331" i="3"/>
  <c r="Y330" i="3"/>
  <c r="Y329" i="3" s="1"/>
  <c r="X330" i="3"/>
  <c r="W330" i="3"/>
  <c r="W329" i="3" s="1"/>
  <c r="W328" i="3" s="1"/>
  <c r="V330" i="3"/>
  <c r="U330" i="3"/>
  <c r="U329" i="3" s="1"/>
  <c r="U328" i="3" s="1"/>
  <c r="T330" i="3"/>
  <c r="S330" i="3"/>
  <c r="R330" i="3"/>
  <c r="Q330" i="3"/>
  <c r="Q329" i="3" s="1"/>
  <c r="Q328" i="3" s="1"/>
  <c r="P330" i="3"/>
  <c r="O330" i="3"/>
  <c r="O329" i="3" s="1"/>
  <c r="N330" i="3"/>
  <c r="M330" i="3"/>
  <c r="M329" i="3" s="1"/>
  <c r="M328" i="3" s="1"/>
  <c r="L330" i="3"/>
  <c r="I330" i="3" s="1"/>
  <c r="K330" i="3"/>
  <c r="J330" i="3"/>
  <c r="X329" i="3"/>
  <c r="X328" i="3" s="1"/>
  <c r="V329" i="3"/>
  <c r="V328" i="3" s="1"/>
  <c r="T329" i="3"/>
  <c r="T328" i="3" s="1"/>
  <c r="T321" i="3" s="1"/>
  <c r="P329" i="3"/>
  <c r="N329" i="3"/>
  <c r="N328" i="3" s="1"/>
  <c r="J329" i="3"/>
  <c r="Y328" i="3"/>
  <c r="P328" i="3"/>
  <c r="O328" i="3"/>
  <c r="I327" i="3"/>
  <c r="Y326" i="3"/>
  <c r="Y325" i="3" s="1"/>
  <c r="Y322" i="3" s="1"/>
  <c r="Y321" i="3" s="1"/>
  <c r="X326" i="3"/>
  <c r="X325" i="3" s="1"/>
  <c r="X322" i="3" s="1"/>
  <c r="X321" i="3" s="1"/>
  <c r="W326" i="3"/>
  <c r="W325" i="3" s="1"/>
  <c r="W322" i="3" s="1"/>
  <c r="V326" i="3"/>
  <c r="U326" i="3"/>
  <c r="U325" i="3" s="1"/>
  <c r="U322" i="3" s="1"/>
  <c r="T326" i="3"/>
  <c r="S326" i="3"/>
  <c r="R326" i="3"/>
  <c r="Q326" i="3"/>
  <c r="Q325" i="3" s="1"/>
  <c r="Q322" i="3" s="1"/>
  <c r="Q321" i="3" s="1"/>
  <c r="Q316" i="3" s="1"/>
  <c r="P326" i="3"/>
  <c r="P325" i="3" s="1"/>
  <c r="P322" i="3" s="1"/>
  <c r="O326" i="3"/>
  <c r="O325" i="3" s="1"/>
  <c r="O322" i="3" s="1"/>
  <c r="O321" i="3" s="1"/>
  <c r="N326" i="3"/>
  <c r="M326" i="3"/>
  <c r="M325" i="3" s="1"/>
  <c r="M322" i="3" s="1"/>
  <c r="L326" i="3"/>
  <c r="K326" i="3"/>
  <c r="J326" i="3"/>
  <c r="I326" i="3"/>
  <c r="V325" i="3"/>
  <c r="V322" i="3" s="1"/>
  <c r="T325" i="3"/>
  <c r="S325" i="3"/>
  <c r="R325" i="3"/>
  <c r="N325" i="3"/>
  <c r="N322" i="3" s="1"/>
  <c r="N321" i="3" s="1"/>
  <c r="L325" i="3"/>
  <c r="K325" i="3"/>
  <c r="J325" i="3"/>
  <c r="I324" i="3"/>
  <c r="W323" i="3"/>
  <c r="V323" i="3"/>
  <c r="U323" i="3"/>
  <c r="T323" i="3"/>
  <c r="S323" i="3"/>
  <c r="R323" i="3"/>
  <c r="Q323" i="3"/>
  <c r="P323" i="3"/>
  <c r="O323" i="3"/>
  <c r="N323" i="3"/>
  <c r="M323" i="3"/>
  <c r="L323" i="3"/>
  <c r="K323" i="3"/>
  <c r="J323" i="3"/>
  <c r="I323" i="3" s="1"/>
  <c r="T322" i="3"/>
  <c r="S322" i="3"/>
  <c r="L322" i="3"/>
  <c r="K322" i="3"/>
  <c r="K321" i="3" s="1"/>
  <c r="I320" i="3"/>
  <c r="Y319" i="3"/>
  <c r="X319" i="3"/>
  <c r="W319" i="3"/>
  <c r="V319" i="3"/>
  <c r="V318" i="3" s="1"/>
  <c r="V317" i="3" s="1"/>
  <c r="U319" i="3"/>
  <c r="U318" i="3" s="1"/>
  <c r="U317" i="3" s="1"/>
  <c r="T319" i="3"/>
  <c r="T318" i="3" s="1"/>
  <c r="T317" i="3" s="1"/>
  <c r="S319" i="3"/>
  <c r="R319" i="3"/>
  <c r="R318" i="3" s="1"/>
  <c r="R317" i="3" s="1"/>
  <c r="Q319" i="3"/>
  <c r="P319" i="3"/>
  <c r="O319" i="3"/>
  <c r="N319" i="3"/>
  <c r="N318" i="3" s="1"/>
  <c r="N317" i="3" s="1"/>
  <c r="M319" i="3"/>
  <c r="M318" i="3" s="1"/>
  <c r="M317" i="3" s="1"/>
  <c r="L319" i="3"/>
  <c r="L318" i="3" s="1"/>
  <c r="L317" i="3" s="1"/>
  <c r="K319" i="3"/>
  <c r="J319" i="3"/>
  <c r="Y318" i="3"/>
  <c r="X318" i="3"/>
  <c r="W318" i="3"/>
  <c r="W317" i="3" s="1"/>
  <c r="S318" i="3"/>
  <c r="S317" i="3" s="1"/>
  <c r="Q318" i="3"/>
  <c r="P318" i="3"/>
  <c r="O318" i="3"/>
  <c r="O317" i="3" s="1"/>
  <c r="O316" i="3" s="1"/>
  <c r="K318" i="3"/>
  <c r="K317" i="3" s="1"/>
  <c r="Y317" i="3"/>
  <c r="X317" i="3"/>
  <c r="X316" i="3" s="1"/>
  <c r="Q317" i="3"/>
  <c r="P317" i="3"/>
  <c r="I315" i="3"/>
  <c r="W314" i="3"/>
  <c r="V314" i="3"/>
  <c r="U314" i="3"/>
  <c r="T314" i="3"/>
  <c r="T310" i="3" s="1"/>
  <c r="T307" i="3" s="1"/>
  <c r="T306" i="3" s="1"/>
  <c r="S314" i="3"/>
  <c r="R314" i="3"/>
  <c r="Q314" i="3"/>
  <c r="P314" i="3"/>
  <c r="O314" i="3"/>
  <c r="N314" i="3"/>
  <c r="M314" i="3"/>
  <c r="I313" i="3"/>
  <c r="I312" i="3"/>
  <c r="W311" i="3"/>
  <c r="W310" i="3" s="1"/>
  <c r="V311" i="3"/>
  <c r="V310" i="3" s="1"/>
  <c r="V307" i="3" s="1"/>
  <c r="V306" i="3" s="1"/>
  <c r="V305" i="3" s="1"/>
  <c r="V304" i="3" s="1"/>
  <c r="U311" i="3"/>
  <c r="U310" i="3" s="1"/>
  <c r="T311" i="3"/>
  <c r="S311" i="3"/>
  <c r="R311" i="3"/>
  <c r="Q311" i="3"/>
  <c r="P311" i="3"/>
  <c r="O311" i="3"/>
  <c r="O310" i="3" s="1"/>
  <c r="N311" i="3"/>
  <c r="N310" i="3" s="1"/>
  <c r="N307" i="3" s="1"/>
  <c r="N306" i="3" s="1"/>
  <c r="N305" i="3" s="1"/>
  <c r="N304" i="3" s="1"/>
  <c r="M311" i="3"/>
  <c r="I311" i="3" s="1"/>
  <c r="S310" i="3"/>
  <c r="R310" i="3"/>
  <c r="Q310" i="3"/>
  <c r="I309" i="3"/>
  <c r="Y308" i="3"/>
  <c r="Y307" i="3" s="1"/>
  <c r="Y306" i="3" s="1"/>
  <c r="Y305" i="3" s="1"/>
  <c r="Y304" i="3" s="1"/>
  <c r="X308" i="3"/>
  <c r="X307" i="3" s="1"/>
  <c r="X306" i="3" s="1"/>
  <c r="X305" i="3" s="1"/>
  <c r="X304" i="3" s="1"/>
  <c r="W308" i="3"/>
  <c r="W307" i="3" s="1"/>
  <c r="W306" i="3" s="1"/>
  <c r="W305" i="3" s="1"/>
  <c r="W304" i="3" s="1"/>
  <c r="V308" i="3"/>
  <c r="U308" i="3"/>
  <c r="T308" i="3"/>
  <c r="S308" i="3"/>
  <c r="R308" i="3"/>
  <c r="Q308" i="3"/>
  <c r="Q307" i="3" s="1"/>
  <c r="Q306" i="3" s="1"/>
  <c r="Q305" i="3" s="1"/>
  <c r="Q304" i="3" s="1"/>
  <c r="P308" i="3"/>
  <c r="O308" i="3"/>
  <c r="O307" i="3" s="1"/>
  <c r="O306" i="3" s="1"/>
  <c r="O305" i="3" s="1"/>
  <c r="O304" i="3" s="1"/>
  <c r="N308" i="3"/>
  <c r="M308" i="3"/>
  <c r="L308" i="3"/>
  <c r="K308" i="3"/>
  <c r="J308" i="3"/>
  <c r="I308" i="3"/>
  <c r="S307" i="3"/>
  <c r="R307" i="3"/>
  <c r="R306" i="3" s="1"/>
  <c r="R305" i="3" s="1"/>
  <c r="R304" i="3" s="1"/>
  <c r="L307" i="3"/>
  <c r="K307" i="3"/>
  <c r="J307" i="3"/>
  <c r="S306" i="3"/>
  <c r="S305" i="3" s="1"/>
  <c r="S304" i="3" s="1"/>
  <c r="L306" i="3"/>
  <c r="K306" i="3"/>
  <c r="K305" i="3" s="1"/>
  <c r="K304" i="3" s="1"/>
  <c r="T305" i="3"/>
  <c r="T304" i="3" s="1"/>
  <c r="L305" i="3"/>
  <c r="L304" i="3" s="1"/>
  <c r="I303" i="3"/>
  <c r="P302" i="3"/>
  <c r="P300" i="3" s="1"/>
  <c r="P299" i="3" s="1"/>
  <c r="P298" i="3" s="1"/>
  <c r="P297" i="3" s="1"/>
  <c r="I302" i="3"/>
  <c r="I301" i="3"/>
  <c r="Y300" i="3"/>
  <c r="Y299" i="3" s="1"/>
  <c r="Y298" i="3" s="1"/>
  <c r="X300" i="3"/>
  <c r="X299" i="3" s="1"/>
  <c r="X298" i="3" s="1"/>
  <c r="X297" i="3" s="1"/>
  <c r="W300" i="3"/>
  <c r="V300" i="3"/>
  <c r="V299" i="3" s="1"/>
  <c r="V298" i="3" s="1"/>
  <c r="V297" i="3" s="1"/>
  <c r="U300" i="3"/>
  <c r="T300" i="3"/>
  <c r="S300" i="3"/>
  <c r="R300" i="3"/>
  <c r="R299" i="3" s="1"/>
  <c r="R298" i="3" s="1"/>
  <c r="R297" i="3" s="1"/>
  <c r="Q300" i="3"/>
  <c r="Q299" i="3" s="1"/>
  <c r="Q298" i="3" s="1"/>
  <c r="Q297" i="3" s="1"/>
  <c r="O300" i="3"/>
  <c r="N300" i="3"/>
  <c r="N299" i="3" s="1"/>
  <c r="N298" i="3" s="1"/>
  <c r="N297" i="3" s="1"/>
  <c r="M300" i="3"/>
  <c r="L300" i="3"/>
  <c r="K300" i="3"/>
  <c r="J300" i="3"/>
  <c r="W299" i="3"/>
  <c r="W298" i="3" s="1"/>
  <c r="W297" i="3" s="1"/>
  <c r="U299" i="3"/>
  <c r="T299" i="3"/>
  <c r="S299" i="3"/>
  <c r="S298" i="3" s="1"/>
  <c r="S297" i="3" s="1"/>
  <c r="O299" i="3"/>
  <c r="O298" i="3" s="1"/>
  <c r="O297" i="3" s="1"/>
  <c r="M299" i="3"/>
  <c r="L299" i="3"/>
  <c r="K299" i="3"/>
  <c r="K298" i="3" s="1"/>
  <c r="K297" i="3" s="1"/>
  <c r="U298" i="3"/>
  <c r="T298" i="3"/>
  <c r="T297" i="3" s="1"/>
  <c r="M298" i="3"/>
  <c r="L298" i="3"/>
  <c r="L297" i="3" s="1"/>
  <c r="U297" i="3"/>
  <c r="M297" i="3"/>
  <c r="I296" i="3"/>
  <c r="W295" i="3"/>
  <c r="V295" i="3"/>
  <c r="V294" i="3" s="1"/>
  <c r="U295" i="3"/>
  <c r="U294" i="3" s="1"/>
  <c r="T295" i="3"/>
  <c r="T294" i="3" s="1"/>
  <c r="S295" i="3"/>
  <c r="S294" i="3" s="1"/>
  <c r="R295" i="3"/>
  <c r="Q295" i="3"/>
  <c r="P295" i="3"/>
  <c r="O295" i="3"/>
  <c r="N295" i="3"/>
  <c r="N294" i="3" s="1"/>
  <c r="M295" i="3"/>
  <c r="M294" i="3" s="1"/>
  <c r="I294" i="3" s="1"/>
  <c r="I295" i="3"/>
  <c r="W294" i="3"/>
  <c r="R294" i="3"/>
  <c r="Q294" i="3"/>
  <c r="P294" i="3"/>
  <c r="O294" i="3"/>
  <c r="I293" i="3"/>
  <c r="W292" i="3"/>
  <c r="W291" i="3" s="1"/>
  <c r="W290" i="3" s="1"/>
  <c r="V292" i="3"/>
  <c r="V291" i="3" s="1"/>
  <c r="V290" i="3" s="1"/>
  <c r="U292" i="3"/>
  <c r="T292" i="3"/>
  <c r="S292" i="3"/>
  <c r="R292" i="3"/>
  <c r="T291" i="3"/>
  <c r="T290" i="3" s="1"/>
  <c r="S291" i="3"/>
  <c r="R291" i="3"/>
  <c r="S290" i="3"/>
  <c r="R290" i="3"/>
  <c r="I289" i="3"/>
  <c r="W288" i="3"/>
  <c r="V288" i="3"/>
  <c r="U288" i="3"/>
  <c r="T288" i="3"/>
  <c r="S288" i="3"/>
  <c r="R288" i="3"/>
  <c r="Q288" i="3"/>
  <c r="P288" i="3"/>
  <c r="O288" i="3"/>
  <c r="N288" i="3"/>
  <c r="M288" i="3"/>
  <c r="L288" i="3"/>
  <c r="K288" i="3"/>
  <c r="J288" i="3"/>
  <c r="I287" i="3"/>
  <c r="Y286" i="3"/>
  <c r="Y285" i="3" s="1"/>
  <c r="Y284" i="3" s="1"/>
  <c r="Y283" i="3" s="1"/>
  <c r="Y265" i="3" s="1"/>
  <c r="X286" i="3"/>
  <c r="W286" i="3"/>
  <c r="V286" i="3"/>
  <c r="U286" i="3"/>
  <c r="U285" i="3" s="1"/>
  <c r="U284" i="3" s="1"/>
  <c r="T286" i="3"/>
  <c r="T285" i="3" s="1"/>
  <c r="T284" i="3" s="1"/>
  <c r="T283" i="3" s="1"/>
  <c r="S286" i="3"/>
  <c r="R286" i="3"/>
  <c r="Q286" i="3"/>
  <c r="Q285" i="3" s="1"/>
  <c r="Q284" i="3" s="1"/>
  <c r="Q283" i="3" s="1"/>
  <c r="P286" i="3"/>
  <c r="O286" i="3"/>
  <c r="N286" i="3"/>
  <c r="M286" i="3"/>
  <c r="L286" i="3"/>
  <c r="L285" i="3" s="1"/>
  <c r="L284" i="3" s="1"/>
  <c r="L283" i="3" s="1"/>
  <c r="L265" i="3" s="1"/>
  <c r="K286" i="3"/>
  <c r="J286" i="3"/>
  <c r="X285" i="3"/>
  <c r="W285" i="3"/>
  <c r="V285" i="3"/>
  <c r="V284" i="3" s="1"/>
  <c r="V283" i="3" s="1"/>
  <c r="R285" i="3"/>
  <c r="R284" i="3" s="1"/>
  <c r="R283" i="3" s="1"/>
  <c r="P285" i="3"/>
  <c r="O285" i="3"/>
  <c r="N285" i="3"/>
  <c r="N284" i="3" s="1"/>
  <c r="J285" i="3"/>
  <c r="X284" i="3"/>
  <c r="W284" i="3"/>
  <c r="P284" i="3"/>
  <c r="O284" i="3"/>
  <c r="O283" i="3" s="1"/>
  <c r="X283" i="3"/>
  <c r="X265" i="3" s="1"/>
  <c r="P283" i="3"/>
  <c r="I282" i="3"/>
  <c r="W281" i="3"/>
  <c r="V281" i="3"/>
  <c r="U281" i="3"/>
  <c r="T281" i="3"/>
  <c r="I281" i="3" s="1"/>
  <c r="S281" i="3"/>
  <c r="R281" i="3"/>
  <c r="I280" i="3"/>
  <c r="W279" i="3"/>
  <c r="W278" i="3" s="1"/>
  <c r="W277" i="3" s="1"/>
  <c r="W276" i="3" s="1"/>
  <c r="V279" i="3"/>
  <c r="U279" i="3"/>
  <c r="T279" i="3"/>
  <c r="S279" i="3"/>
  <c r="R279" i="3"/>
  <c r="R278" i="3" s="1"/>
  <c r="R277" i="3" s="1"/>
  <c r="R276" i="3" s="1"/>
  <c r="Q279" i="3"/>
  <c r="Q278" i="3" s="1"/>
  <c r="Q277" i="3" s="1"/>
  <c r="Q276" i="3" s="1"/>
  <c r="P279" i="3"/>
  <c r="O279" i="3"/>
  <c r="O278" i="3" s="1"/>
  <c r="O277" i="3" s="1"/>
  <c r="O276" i="3" s="1"/>
  <c r="N279" i="3"/>
  <c r="M279" i="3"/>
  <c r="V278" i="3"/>
  <c r="V277" i="3" s="1"/>
  <c r="V276" i="3" s="1"/>
  <c r="U278" i="3"/>
  <c r="U277" i="3" s="1"/>
  <c r="T278" i="3"/>
  <c r="T277" i="3" s="1"/>
  <c r="S278" i="3"/>
  <c r="S277" i="3" s="1"/>
  <c r="S276" i="3" s="1"/>
  <c r="N278" i="3"/>
  <c r="N277" i="3" s="1"/>
  <c r="N276" i="3" s="1"/>
  <c r="M278" i="3"/>
  <c r="M277" i="3" s="1"/>
  <c r="U276" i="3"/>
  <c r="T276" i="3"/>
  <c r="M276" i="3"/>
  <c r="I275" i="3"/>
  <c r="X274" i="3"/>
  <c r="W274" i="3"/>
  <c r="V274" i="3"/>
  <c r="V271" i="3" s="1"/>
  <c r="U274" i="3"/>
  <c r="T274" i="3"/>
  <c r="S274" i="3"/>
  <c r="S271" i="3" s="1"/>
  <c r="R274" i="3"/>
  <c r="R271" i="3" s="1"/>
  <c r="Q274" i="3"/>
  <c r="P274" i="3"/>
  <c r="O274" i="3"/>
  <c r="N274" i="3"/>
  <c r="M274" i="3"/>
  <c r="L274" i="3"/>
  <c r="K274" i="3"/>
  <c r="K271" i="3" s="1"/>
  <c r="K268" i="3" s="1"/>
  <c r="K267" i="3" s="1"/>
  <c r="K266" i="3" s="1"/>
  <c r="J274" i="3"/>
  <c r="J271" i="3" s="1"/>
  <c r="W273" i="3"/>
  <c r="V273" i="3"/>
  <c r="T273" i="3"/>
  <c r="I273" i="3" s="1"/>
  <c r="W272" i="3"/>
  <c r="V272" i="3"/>
  <c r="U272" i="3"/>
  <c r="S272" i="3"/>
  <c r="R272" i="3"/>
  <c r="Q272" i="3"/>
  <c r="P272" i="3"/>
  <c r="O272" i="3"/>
  <c r="N272" i="3"/>
  <c r="M272" i="3"/>
  <c r="M271" i="3" s="1"/>
  <c r="M268" i="3" s="1"/>
  <c r="M267" i="3" s="1"/>
  <c r="M266" i="3" s="1"/>
  <c r="L272" i="3"/>
  <c r="K272" i="3"/>
  <c r="J272" i="3"/>
  <c r="X271" i="3"/>
  <c r="W271" i="3"/>
  <c r="W268" i="3" s="1"/>
  <c r="W267" i="3" s="1"/>
  <c r="W266" i="3" s="1"/>
  <c r="U271" i="3"/>
  <c r="U268" i="3" s="1"/>
  <c r="U267" i="3" s="1"/>
  <c r="U266" i="3" s="1"/>
  <c r="Q271" i="3"/>
  <c r="P271" i="3"/>
  <c r="O271" i="3"/>
  <c r="O268" i="3" s="1"/>
  <c r="O267" i="3" s="1"/>
  <c r="O266" i="3" s="1"/>
  <c r="N271" i="3"/>
  <c r="L271" i="3"/>
  <c r="L268" i="3" s="1"/>
  <c r="L267" i="3" s="1"/>
  <c r="L266" i="3" s="1"/>
  <c r="I270" i="3"/>
  <c r="W269" i="3"/>
  <c r="V269" i="3"/>
  <c r="U269" i="3"/>
  <c r="T269" i="3"/>
  <c r="S269" i="3"/>
  <c r="R269" i="3"/>
  <c r="Q269" i="3"/>
  <c r="Q268" i="3" s="1"/>
  <c r="Q267" i="3" s="1"/>
  <c r="Q266" i="3" s="1"/>
  <c r="P269" i="3"/>
  <c r="P268" i="3" s="1"/>
  <c r="P267" i="3" s="1"/>
  <c r="P266" i="3" s="1"/>
  <c r="O269" i="3"/>
  <c r="N269" i="3"/>
  <c r="M269" i="3"/>
  <c r="X268" i="3"/>
  <c r="S268" i="3"/>
  <c r="S267" i="3" s="1"/>
  <c r="S266" i="3" s="1"/>
  <c r="R268" i="3"/>
  <c r="R267" i="3" s="1"/>
  <c r="R266" i="3" s="1"/>
  <c r="N268" i="3"/>
  <c r="N267" i="3" s="1"/>
  <c r="N266" i="3" s="1"/>
  <c r="J268" i="3"/>
  <c r="X267" i="3"/>
  <c r="X266" i="3"/>
  <c r="O265" i="3"/>
  <c r="I264" i="3"/>
  <c r="X263" i="3"/>
  <c r="W263" i="3"/>
  <c r="V263" i="3"/>
  <c r="V262" i="3" s="1"/>
  <c r="U263" i="3"/>
  <c r="U262" i="3" s="1"/>
  <c r="T263" i="3"/>
  <c r="S263" i="3"/>
  <c r="S262" i="3" s="1"/>
  <c r="R263" i="3"/>
  <c r="Q263" i="3"/>
  <c r="P263" i="3"/>
  <c r="O263" i="3"/>
  <c r="N263" i="3"/>
  <c r="N262" i="3" s="1"/>
  <c r="I263" i="3"/>
  <c r="X262" i="3"/>
  <c r="W262" i="3"/>
  <c r="T262" i="3"/>
  <c r="R262" i="3"/>
  <c r="Q262" i="3"/>
  <c r="P262" i="3"/>
  <c r="O262" i="3"/>
  <c r="I261" i="3"/>
  <c r="X260" i="3"/>
  <c r="W260" i="3"/>
  <c r="V260" i="3"/>
  <c r="I260" i="3" s="1"/>
  <c r="U260" i="3"/>
  <c r="T260" i="3"/>
  <c r="S260" i="3"/>
  <c r="R260" i="3"/>
  <c r="I259" i="3"/>
  <c r="Y258" i="3"/>
  <c r="X258" i="3"/>
  <c r="X255" i="3" s="1"/>
  <c r="W258" i="3"/>
  <c r="W255" i="3" s="1"/>
  <c r="V258" i="3"/>
  <c r="U258" i="3"/>
  <c r="U255" i="3" s="1"/>
  <c r="T258" i="3"/>
  <c r="S258" i="3"/>
  <c r="R258" i="3"/>
  <c r="Q258" i="3"/>
  <c r="P258" i="3"/>
  <c r="O258" i="3"/>
  <c r="N258" i="3"/>
  <c r="M258" i="3"/>
  <c r="M255" i="3" s="1"/>
  <c r="L258" i="3"/>
  <c r="K258" i="3"/>
  <c r="I258" i="3" s="1"/>
  <c r="J258" i="3"/>
  <c r="I257" i="3"/>
  <c r="W256" i="3"/>
  <c r="V256" i="3"/>
  <c r="U256" i="3"/>
  <c r="T256" i="3"/>
  <c r="S256" i="3"/>
  <c r="R256" i="3"/>
  <c r="Q256" i="3"/>
  <c r="P256" i="3"/>
  <c r="O256" i="3"/>
  <c r="N256" i="3"/>
  <c r="M256" i="3"/>
  <c r="L256" i="3"/>
  <c r="K256" i="3"/>
  <c r="J256" i="3"/>
  <c r="Y255" i="3"/>
  <c r="Y233" i="3" s="1"/>
  <c r="Y218" i="3" s="1"/>
  <c r="Y190" i="3" s="1"/>
  <c r="T255" i="3"/>
  <c r="R255" i="3"/>
  <c r="Q255" i="3"/>
  <c r="O255" i="3"/>
  <c r="L255" i="3"/>
  <c r="L233" i="3" s="1"/>
  <c r="J255" i="3"/>
  <c r="I254" i="3"/>
  <c r="W253" i="3"/>
  <c r="V253" i="3"/>
  <c r="U253" i="3"/>
  <c r="T253" i="3"/>
  <c r="I253" i="3" s="1"/>
  <c r="S253" i="3"/>
  <c r="I252" i="3"/>
  <c r="X251" i="3"/>
  <c r="I251" i="3" s="1"/>
  <c r="I250" i="3"/>
  <c r="X249" i="3"/>
  <c r="W249" i="3"/>
  <c r="V249" i="3"/>
  <c r="U249" i="3"/>
  <c r="T249" i="3"/>
  <c r="S249" i="3"/>
  <c r="S234" i="3" s="1"/>
  <c r="R249" i="3"/>
  <c r="Q249" i="3"/>
  <c r="P249" i="3"/>
  <c r="O249" i="3"/>
  <c r="N249" i="3"/>
  <c r="M249" i="3"/>
  <c r="L249" i="3"/>
  <c r="K249" i="3"/>
  <c r="J249" i="3"/>
  <c r="I248" i="3"/>
  <c r="W247" i="3"/>
  <c r="V247" i="3"/>
  <c r="U247" i="3"/>
  <c r="T247" i="3"/>
  <c r="S247" i="3"/>
  <c r="R247" i="3"/>
  <c r="Q247" i="3"/>
  <c r="P247" i="3"/>
  <c r="O247" i="3"/>
  <c r="N247" i="3"/>
  <c r="M247" i="3"/>
  <c r="L247" i="3"/>
  <c r="K247" i="3"/>
  <c r="J247" i="3"/>
  <c r="S246" i="3"/>
  <c r="I246" i="3"/>
  <c r="W245" i="3"/>
  <c r="V245" i="3"/>
  <c r="U245" i="3"/>
  <c r="T245" i="3"/>
  <c r="S245" i="3"/>
  <c r="R245" i="3"/>
  <c r="Q245" i="3"/>
  <c r="P245" i="3"/>
  <c r="O245" i="3"/>
  <c r="N245" i="3"/>
  <c r="M245" i="3"/>
  <c r="L245" i="3"/>
  <c r="K245" i="3"/>
  <c r="I244" i="3"/>
  <c r="W243" i="3"/>
  <c r="V243" i="3"/>
  <c r="I243" i="3"/>
  <c r="I242" i="3"/>
  <c r="W241" i="3"/>
  <c r="V241" i="3"/>
  <c r="I240" i="3"/>
  <c r="Y239" i="3"/>
  <c r="Y234" i="3" s="1"/>
  <c r="X239" i="3"/>
  <c r="W239" i="3"/>
  <c r="V239" i="3"/>
  <c r="U239" i="3"/>
  <c r="U234" i="3" s="1"/>
  <c r="T239" i="3"/>
  <c r="S239" i="3"/>
  <c r="R239" i="3"/>
  <c r="Q239" i="3"/>
  <c r="P239" i="3"/>
  <c r="O239" i="3"/>
  <c r="O234" i="3" s="1"/>
  <c r="N239" i="3"/>
  <c r="M239" i="3"/>
  <c r="L239" i="3"/>
  <c r="L234" i="3" s="1"/>
  <c r="K239" i="3"/>
  <c r="J239" i="3"/>
  <c r="I239" i="3"/>
  <c r="I238" i="3"/>
  <c r="W237" i="3"/>
  <c r="V237" i="3"/>
  <c r="U237" i="3"/>
  <c r="T237" i="3"/>
  <c r="S237" i="3"/>
  <c r="R237" i="3"/>
  <c r="Q237" i="3"/>
  <c r="P237" i="3"/>
  <c r="O237" i="3"/>
  <c r="N237" i="3"/>
  <c r="I236" i="3"/>
  <c r="W235" i="3"/>
  <c r="V235" i="3"/>
  <c r="U235" i="3"/>
  <c r="T235" i="3"/>
  <c r="S235" i="3"/>
  <c r="R235" i="3"/>
  <c r="Q235" i="3"/>
  <c r="P235" i="3"/>
  <c r="P234" i="3" s="1"/>
  <c r="O235" i="3"/>
  <c r="N235" i="3"/>
  <c r="M235" i="3"/>
  <c r="L235" i="3"/>
  <c r="K235" i="3"/>
  <c r="X234" i="3"/>
  <c r="R234" i="3"/>
  <c r="R233" i="3" s="1"/>
  <c r="R218" i="3" s="1"/>
  <c r="K234" i="3"/>
  <c r="I232" i="3"/>
  <c r="W231" i="3"/>
  <c r="V231" i="3"/>
  <c r="U231" i="3"/>
  <c r="I231" i="3" s="1"/>
  <c r="T231" i="3"/>
  <c r="I230" i="3"/>
  <c r="W229" i="3"/>
  <c r="V229" i="3"/>
  <c r="U229" i="3"/>
  <c r="U222" i="3" s="1"/>
  <c r="U219" i="3" s="1"/>
  <c r="T229" i="3"/>
  <c r="S229" i="3"/>
  <c r="S222" i="3" s="1"/>
  <c r="S219" i="3" s="1"/>
  <c r="R229" i="3"/>
  <c r="Q229" i="3"/>
  <c r="P229" i="3"/>
  <c r="I228" i="3"/>
  <c r="W227" i="3"/>
  <c r="I227" i="3" s="1"/>
  <c r="I226" i="3"/>
  <c r="I225" i="3"/>
  <c r="I224" i="3"/>
  <c r="W223" i="3"/>
  <c r="W222" i="3" s="1"/>
  <c r="V223" i="3"/>
  <c r="U223" i="3"/>
  <c r="T223" i="3"/>
  <c r="T222" i="3" s="1"/>
  <c r="S223" i="3"/>
  <c r="R223" i="3"/>
  <c r="Q223" i="3"/>
  <c r="Q222" i="3" s="1"/>
  <c r="P223" i="3"/>
  <c r="O223" i="3"/>
  <c r="O222" i="3" s="1"/>
  <c r="O219" i="3" s="1"/>
  <c r="N223" i="3"/>
  <c r="M223" i="3"/>
  <c r="L223" i="3"/>
  <c r="K223" i="3"/>
  <c r="V222" i="3"/>
  <c r="R222" i="3"/>
  <c r="R219" i="3" s="1"/>
  <c r="N222" i="3"/>
  <c r="M222" i="3"/>
  <c r="M219" i="3" s="1"/>
  <c r="K222" i="3"/>
  <c r="I221" i="3"/>
  <c r="W220" i="3"/>
  <c r="V220" i="3"/>
  <c r="V219" i="3" s="1"/>
  <c r="U220" i="3"/>
  <c r="T220" i="3"/>
  <c r="T219" i="3" s="1"/>
  <c r="S220" i="3"/>
  <c r="R220" i="3"/>
  <c r="Q220" i="3"/>
  <c r="Q219" i="3" s="1"/>
  <c r="P220" i="3"/>
  <c r="O220" i="3"/>
  <c r="N220" i="3"/>
  <c r="N219" i="3" s="1"/>
  <c r="M220" i="3"/>
  <c r="L220" i="3"/>
  <c r="K220" i="3"/>
  <c r="W219" i="3"/>
  <c r="K219" i="3"/>
  <c r="I217" i="3"/>
  <c r="W216" i="3"/>
  <c r="V216" i="3"/>
  <c r="V215" i="3"/>
  <c r="V214" i="3" s="1"/>
  <c r="I213" i="3"/>
  <c r="W212" i="3"/>
  <c r="V212" i="3"/>
  <c r="V211" i="3" s="1"/>
  <c r="U212" i="3"/>
  <c r="T212" i="3"/>
  <c r="T211" i="3" s="1"/>
  <c r="S212" i="3"/>
  <c r="R212" i="3"/>
  <c r="Q212" i="3"/>
  <c r="Q211" i="3" s="1"/>
  <c r="P212" i="3"/>
  <c r="O212" i="3"/>
  <c r="N212" i="3"/>
  <c r="N211" i="3" s="1"/>
  <c r="M212" i="3"/>
  <c r="L212" i="3"/>
  <c r="L211" i="3" s="1"/>
  <c r="L191" i="3" s="1"/>
  <c r="K212" i="3"/>
  <c r="W211" i="3"/>
  <c r="U211" i="3"/>
  <c r="S211" i="3"/>
  <c r="R211" i="3"/>
  <c r="P211" i="3"/>
  <c r="O211" i="3"/>
  <c r="M211" i="3"/>
  <c r="K211" i="3"/>
  <c r="I211" i="3"/>
  <c r="I210" i="3"/>
  <c r="W209" i="3"/>
  <c r="V209" i="3"/>
  <c r="I208" i="3"/>
  <c r="W207" i="3"/>
  <c r="V207" i="3"/>
  <c r="I207" i="3"/>
  <c r="W206" i="3"/>
  <c r="I205" i="3"/>
  <c r="I204" i="3"/>
  <c r="W203" i="3"/>
  <c r="V203" i="3"/>
  <c r="U203" i="3"/>
  <c r="T203" i="3"/>
  <c r="S203" i="3"/>
  <c r="R203" i="3"/>
  <c r="Q203" i="3"/>
  <c r="P203" i="3"/>
  <c r="I202" i="3"/>
  <c r="I201" i="3"/>
  <c r="W200" i="3"/>
  <c r="V200" i="3"/>
  <c r="U200" i="3"/>
  <c r="U196" i="3" s="1"/>
  <c r="U193" i="3" s="1"/>
  <c r="U192" i="3" s="1"/>
  <c r="U191" i="3" s="1"/>
  <c r="T200" i="3"/>
  <c r="S200" i="3"/>
  <c r="R200" i="3"/>
  <c r="Q200" i="3"/>
  <c r="P200" i="3"/>
  <c r="O200" i="3"/>
  <c r="N200" i="3"/>
  <c r="M200" i="3"/>
  <c r="I199" i="3"/>
  <c r="I198" i="3"/>
  <c r="W197" i="3"/>
  <c r="V197" i="3"/>
  <c r="V196" i="3" s="1"/>
  <c r="V193" i="3" s="1"/>
  <c r="U197" i="3"/>
  <c r="T197" i="3"/>
  <c r="S197" i="3"/>
  <c r="S196" i="3" s="1"/>
  <c r="S193" i="3" s="1"/>
  <c r="R197" i="3"/>
  <c r="Q197" i="3"/>
  <c r="Q196" i="3" s="1"/>
  <c r="Q193" i="3" s="1"/>
  <c r="Q192" i="3" s="1"/>
  <c r="P197" i="3"/>
  <c r="O197" i="3"/>
  <c r="N197" i="3"/>
  <c r="N196" i="3" s="1"/>
  <c r="N193" i="3" s="1"/>
  <c r="N192" i="3" s="1"/>
  <c r="M197" i="3"/>
  <c r="I197" i="3" s="1"/>
  <c r="W196" i="3"/>
  <c r="T196" i="3"/>
  <c r="R196" i="3"/>
  <c r="R193" i="3" s="1"/>
  <c r="R192" i="3" s="1"/>
  <c r="O196" i="3"/>
  <c r="O193" i="3" s="1"/>
  <c r="O192" i="3" s="1"/>
  <c r="O191" i="3" s="1"/>
  <c r="I195" i="3"/>
  <c r="W194" i="3"/>
  <c r="W193" i="3" s="1"/>
  <c r="W192" i="3" s="1"/>
  <c r="V194" i="3"/>
  <c r="U194" i="3"/>
  <c r="T194" i="3"/>
  <c r="T193" i="3" s="1"/>
  <c r="T192" i="3" s="1"/>
  <c r="S194" i="3"/>
  <c r="R194" i="3"/>
  <c r="Q194" i="3"/>
  <c r="P194" i="3"/>
  <c r="O194" i="3"/>
  <c r="N194" i="3"/>
  <c r="S192" i="3"/>
  <c r="S191" i="3" s="1"/>
  <c r="K191" i="3"/>
  <c r="I189" i="3"/>
  <c r="W188" i="3"/>
  <c r="W183" i="3" s="1"/>
  <c r="W182" i="3" s="1"/>
  <c r="W169" i="3" s="1"/>
  <c r="V188" i="3"/>
  <c r="U188" i="3"/>
  <c r="T188" i="3"/>
  <c r="S188" i="3"/>
  <c r="R188" i="3"/>
  <c r="Q188" i="3"/>
  <c r="P188" i="3"/>
  <c r="O188" i="3"/>
  <c r="O183" i="3" s="1"/>
  <c r="O182" i="3" s="1"/>
  <c r="O169" i="3" s="1"/>
  <c r="N188" i="3"/>
  <c r="M188" i="3"/>
  <c r="L188" i="3"/>
  <c r="K188" i="3"/>
  <c r="I187" i="3"/>
  <c r="Y186" i="3"/>
  <c r="X186" i="3"/>
  <c r="X183" i="3" s="1"/>
  <c r="X182" i="3" s="1"/>
  <c r="W186" i="3"/>
  <c r="V186" i="3"/>
  <c r="V183" i="3" s="1"/>
  <c r="V182" i="3" s="1"/>
  <c r="U186" i="3"/>
  <c r="T186" i="3"/>
  <c r="S186" i="3"/>
  <c r="R186" i="3"/>
  <c r="R183" i="3" s="1"/>
  <c r="Q186" i="3"/>
  <c r="P186" i="3"/>
  <c r="P183" i="3" s="1"/>
  <c r="P182" i="3" s="1"/>
  <c r="O186" i="3"/>
  <c r="N186" i="3"/>
  <c r="N183" i="3" s="1"/>
  <c r="N182" i="3" s="1"/>
  <c r="M186" i="3"/>
  <c r="L186" i="3"/>
  <c r="K186" i="3"/>
  <c r="J186" i="3"/>
  <c r="I186" i="3" s="1"/>
  <c r="I185" i="3"/>
  <c r="W184" i="3"/>
  <c r="V184" i="3"/>
  <c r="U184" i="3"/>
  <c r="T184" i="3"/>
  <c r="S184" i="3"/>
  <c r="R184" i="3"/>
  <c r="Q184" i="3"/>
  <c r="P184" i="3"/>
  <c r="O184" i="3"/>
  <c r="N184" i="3"/>
  <c r="M184" i="3"/>
  <c r="L184" i="3"/>
  <c r="K184" i="3"/>
  <c r="J184" i="3"/>
  <c r="Y183" i="3"/>
  <c r="Y182" i="3" s="1"/>
  <c r="U183" i="3"/>
  <c r="T183" i="3"/>
  <c r="T182" i="3" s="1"/>
  <c r="T169" i="3" s="1"/>
  <c r="Q183" i="3"/>
  <c r="Q182" i="3" s="1"/>
  <c r="Q169" i="3" s="1"/>
  <c r="M183" i="3"/>
  <c r="L183" i="3"/>
  <c r="L182" i="3" s="1"/>
  <c r="L169" i="3" s="1"/>
  <c r="U182" i="3"/>
  <c r="R182" i="3"/>
  <c r="M182" i="3"/>
  <c r="I181" i="3"/>
  <c r="I180" i="3"/>
  <c r="I179" i="3"/>
  <c r="X178" i="3"/>
  <c r="W178" i="3"/>
  <c r="V178" i="3"/>
  <c r="U178" i="3"/>
  <c r="T178" i="3"/>
  <c r="S178" i="3"/>
  <c r="R178" i="3"/>
  <c r="Q178" i="3"/>
  <c r="P178" i="3"/>
  <c r="O178" i="3"/>
  <c r="N178" i="3"/>
  <c r="M178" i="3"/>
  <c r="L178" i="3"/>
  <c r="K178" i="3"/>
  <c r="J178" i="3"/>
  <c r="X177" i="3"/>
  <c r="W177" i="3"/>
  <c r="V177" i="3"/>
  <c r="U177" i="3"/>
  <c r="T177" i="3"/>
  <c r="S177" i="3"/>
  <c r="R177" i="3"/>
  <c r="Q177" i="3"/>
  <c r="P177" i="3"/>
  <c r="O177" i="3"/>
  <c r="N177" i="3"/>
  <c r="M177" i="3"/>
  <c r="L177" i="3"/>
  <c r="K177" i="3"/>
  <c r="J177" i="3"/>
  <c r="I176" i="3"/>
  <c r="W175" i="3"/>
  <c r="V175" i="3"/>
  <c r="U175" i="3"/>
  <c r="U174" i="3" s="1"/>
  <c r="T175" i="3"/>
  <c r="S175" i="3"/>
  <c r="R175" i="3"/>
  <c r="R174" i="3" s="1"/>
  <c r="Q175" i="3"/>
  <c r="Q174" i="3" s="1"/>
  <c r="P175" i="3"/>
  <c r="P174" i="3" s="1"/>
  <c r="O175" i="3"/>
  <c r="N175" i="3"/>
  <c r="M175" i="3"/>
  <c r="M174" i="3" s="1"/>
  <c r="L175" i="3"/>
  <c r="K175" i="3"/>
  <c r="I175" i="3" s="1"/>
  <c r="W174" i="3"/>
  <c r="V174" i="3"/>
  <c r="T174" i="3"/>
  <c r="S174" i="3"/>
  <c r="O174" i="3"/>
  <c r="N174" i="3"/>
  <c r="L174" i="3"/>
  <c r="K174" i="3"/>
  <c r="I173" i="3"/>
  <c r="W172" i="3"/>
  <c r="W171" i="3" s="1"/>
  <c r="W170" i="3" s="1"/>
  <c r="V172" i="3"/>
  <c r="V171" i="3" s="1"/>
  <c r="U172" i="3"/>
  <c r="U171" i="3" s="1"/>
  <c r="U170" i="3" s="1"/>
  <c r="T172" i="3"/>
  <c r="S172" i="3"/>
  <c r="R172" i="3"/>
  <c r="R171" i="3" s="1"/>
  <c r="R170" i="3" s="1"/>
  <c r="Q172" i="3"/>
  <c r="P172" i="3"/>
  <c r="O172" i="3"/>
  <c r="O171" i="3" s="1"/>
  <c r="O170" i="3" s="1"/>
  <c r="N172" i="3"/>
  <c r="M172" i="3"/>
  <c r="L172" i="3"/>
  <c r="K172" i="3"/>
  <c r="T171" i="3"/>
  <c r="S171" i="3"/>
  <c r="Q171" i="3"/>
  <c r="P171" i="3"/>
  <c r="P170" i="3" s="1"/>
  <c r="N171" i="3"/>
  <c r="L171" i="3"/>
  <c r="K171" i="3"/>
  <c r="V170" i="3"/>
  <c r="V169" i="3" s="1"/>
  <c r="T170" i="3"/>
  <c r="Q170" i="3"/>
  <c r="N170" i="3"/>
  <c r="L170" i="3"/>
  <c r="Y169" i="3"/>
  <c r="N169" i="3"/>
  <c r="I168" i="3"/>
  <c r="W167" i="3"/>
  <c r="V167" i="3"/>
  <c r="U167" i="3"/>
  <c r="T167" i="3"/>
  <c r="S167" i="3"/>
  <c r="R167" i="3"/>
  <c r="Q167" i="3"/>
  <c r="Q164" i="3" s="1"/>
  <c r="Q163" i="3" s="1"/>
  <c r="Q157" i="3" s="1"/>
  <c r="P167" i="3"/>
  <c r="O167" i="3"/>
  <c r="N167" i="3"/>
  <c r="M167" i="3"/>
  <c r="L167" i="3"/>
  <c r="K167" i="3"/>
  <c r="J167" i="3"/>
  <c r="I167" i="3"/>
  <c r="I166" i="3"/>
  <c r="Y165" i="3"/>
  <c r="X165" i="3"/>
  <c r="X164" i="3" s="1"/>
  <c r="X163" i="3" s="1"/>
  <c r="W165" i="3"/>
  <c r="V165" i="3"/>
  <c r="V164" i="3" s="1"/>
  <c r="V163" i="3" s="1"/>
  <c r="U165" i="3"/>
  <c r="T165" i="3"/>
  <c r="S165" i="3"/>
  <c r="S164" i="3" s="1"/>
  <c r="S163" i="3" s="1"/>
  <c r="R165" i="3"/>
  <c r="R164" i="3" s="1"/>
  <c r="Q165" i="3"/>
  <c r="P165" i="3"/>
  <c r="P164" i="3" s="1"/>
  <c r="P163" i="3" s="1"/>
  <c r="O165" i="3"/>
  <c r="N165" i="3"/>
  <c r="N164" i="3" s="1"/>
  <c r="N163" i="3" s="1"/>
  <c r="N157" i="3" s="1"/>
  <c r="M165" i="3"/>
  <c r="L165" i="3"/>
  <c r="K165" i="3"/>
  <c r="K164" i="3" s="1"/>
  <c r="K163" i="3" s="1"/>
  <c r="J165" i="3"/>
  <c r="I165" i="3" s="1"/>
  <c r="Y164" i="3"/>
  <c r="Y163" i="3" s="1"/>
  <c r="W164" i="3"/>
  <c r="W163" i="3" s="1"/>
  <c r="U164" i="3"/>
  <c r="T164" i="3"/>
  <c r="T163" i="3" s="1"/>
  <c r="O164" i="3"/>
  <c r="O163" i="3" s="1"/>
  <c r="O157" i="3" s="1"/>
  <c r="M164" i="3"/>
  <c r="L164" i="3"/>
  <c r="L163" i="3" s="1"/>
  <c r="U163" i="3"/>
  <c r="R163" i="3"/>
  <c r="M163" i="3"/>
  <c r="I162" i="3"/>
  <c r="W161" i="3"/>
  <c r="W160" i="3" s="1"/>
  <c r="W159" i="3" s="1"/>
  <c r="W158" i="3" s="1"/>
  <c r="W157" i="3" s="1"/>
  <c r="V161" i="3"/>
  <c r="U161" i="3"/>
  <c r="U160" i="3" s="1"/>
  <c r="U159" i="3" s="1"/>
  <c r="U158" i="3" s="1"/>
  <c r="T161" i="3"/>
  <c r="S161" i="3"/>
  <c r="R161" i="3"/>
  <c r="R160" i="3" s="1"/>
  <c r="R159" i="3" s="1"/>
  <c r="R158" i="3" s="1"/>
  <c r="Q161" i="3"/>
  <c r="P161" i="3"/>
  <c r="O161" i="3"/>
  <c r="O160" i="3" s="1"/>
  <c r="O159" i="3" s="1"/>
  <c r="N161" i="3"/>
  <c r="M161" i="3"/>
  <c r="M160" i="3" s="1"/>
  <c r="M159" i="3" s="1"/>
  <c r="M158" i="3" s="1"/>
  <c r="L161" i="3"/>
  <c r="K161" i="3"/>
  <c r="I161" i="3"/>
  <c r="V160" i="3"/>
  <c r="T160" i="3"/>
  <c r="S160" i="3"/>
  <c r="S159" i="3" s="1"/>
  <c r="S158" i="3" s="1"/>
  <c r="Q160" i="3"/>
  <c r="P160" i="3"/>
  <c r="P159" i="3" s="1"/>
  <c r="P158" i="3" s="1"/>
  <c r="N160" i="3"/>
  <c r="L160" i="3"/>
  <c r="K160" i="3"/>
  <c r="V159" i="3"/>
  <c r="V158" i="3" s="1"/>
  <c r="T159" i="3"/>
  <c r="Q159" i="3"/>
  <c r="Q158" i="3" s="1"/>
  <c r="N159" i="3"/>
  <c r="N158" i="3" s="1"/>
  <c r="L159" i="3"/>
  <c r="T158" i="3"/>
  <c r="O158" i="3"/>
  <c r="L158" i="3"/>
  <c r="I156" i="3"/>
  <c r="Y155" i="3"/>
  <c r="Y154" i="3" s="1"/>
  <c r="X155" i="3"/>
  <c r="X154" i="3" s="1"/>
  <c r="W155" i="3"/>
  <c r="V155" i="3"/>
  <c r="V154" i="3" s="1"/>
  <c r="U155" i="3"/>
  <c r="T155" i="3"/>
  <c r="T154" i="3" s="1"/>
  <c r="S155" i="3"/>
  <c r="R155" i="3"/>
  <c r="Q155" i="3"/>
  <c r="Q154" i="3" s="1"/>
  <c r="P155" i="3"/>
  <c r="P154" i="3" s="1"/>
  <c r="O155" i="3"/>
  <c r="N155" i="3"/>
  <c r="N154" i="3" s="1"/>
  <c r="M155" i="3"/>
  <c r="L155" i="3"/>
  <c r="L154" i="3" s="1"/>
  <c r="K155" i="3"/>
  <c r="J155" i="3"/>
  <c r="I155" i="3"/>
  <c r="W154" i="3"/>
  <c r="U154" i="3"/>
  <c r="S154" i="3"/>
  <c r="R154" i="3"/>
  <c r="O154" i="3"/>
  <c r="M154" i="3"/>
  <c r="K154" i="3"/>
  <c r="J154" i="3"/>
  <c r="I153" i="3"/>
  <c r="Y152" i="3"/>
  <c r="X152" i="3"/>
  <c r="W152" i="3"/>
  <c r="V152" i="3"/>
  <c r="U152" i="3"/>
  <c r="T152" i="3"/>
  <c r="T147" i="3" s="1"/>
  <c r="S152" i="3"/>
  <c r="R152" i="3"/>
  <c r="Q152" i="3"/>
  <c r="P152" i="3"/>
  <c r="O152" i="3"/>
  <c r="N152" i="3"/>
  <c r="M152" i="3"/>
  <c r="L152" i="3"/>
  <c r="L147" i="3" s="1"/>
  <c r="K152" i="3"/>
  <c r="J152" i="3"/>
  <c r="I151" i="3"/>
  <c r="Y150" i="3"/>
  <c r="X150" i="3"/>
  <c r="W150" i="3"/>
  <c r="V150" i="3"/>
  <c r="V147" i="3" s="1"/>
  <c r="V144" i="3" s="1"/>
  <c r="V143" i="3" s="1"/>
  <c r="U150" i="3"/>
  <c r="T150" i="3"/>
  <c r="S150" i="3"/>
  <c r="R150" i="3"/>
  <c r="Q150" i="3"/>
  <c r="P150" i="3"/>
  <c r="O150" i="3"/>
  <c r="N150" i="3"/>
  <c r="M150" i="3"/>
  <c r="L150" i="3"/>
  <c r="K150" i="3"/>
  <c r="J150" i="3"/>
  <c r="I149" i="3"/>
  <c r="Y148" i="3"/>
  <c r="X148" i="3"/>
  <c r="X147" i="3" s="1"/>
  <c r="W148" i="3"/>
  <c r="W147" i="3" s="1"/>
  <c r="W144" i="3" s="1"/>
  <c r="V148" i="3"/>
  <c r="U148" i="3"/>
  <c r="U147" i="3" s="1"/>
  <c r="U144" i="3" s="1"/>
  <c r="U143" i="3" s="1"/>
  <c r="T148" i="3"/>
  <c r="S148" i="3"/>
  <c r="S147" i="3" s="1"/>
  <c r="R148" i="3"/>
  <c r="Q148" i="3"/>
  <c r="P148" i="3"/>
  <c r="P147" i="3" s="1"/>
  <c r="O148" i="3"/>
  <c r="O147" i="3" s="1"/>
  <c r="O144" i="3" s="1"/>
  <c r="N148" i="3"/>
  <c r="M148" i="3"/>
  <c r="L148" i="3"/>
  <c r="K148" i="3"/>
  <c r="K147" i="3" s="1"/>
  <c r="J148" i="3"/>
  <c r="Y147" i="3"/>
  <c r="R147" i="3"/>
  <c r="R144" i="3" s="1"/>
  <c r="Q147" i="3"/>
  <c r="Q144" i="3" s="1"/>
  <c r="N147" i="3"/>
  <c r="N144" i="3" s="1"/>
  <c r="N143" i="3" s="1"/>
  <c r="J147" i="3"/>
  <c r="J144" i="3" s="1"/>
  <c r="I146" i="3"/>
  <c r="Y145" i="3"/>
  <c r="X145" i="3"/>
  <c r="W145" i="3"/>
  <c r="V145" i="3"/>
  <c r="U145" i="3"/>
  <c r="T145" i="3"/>
  <c r="S145" i="3"/>
  <c r="R145" i="3"/>
  <c r="Q145" i="3"/>
  <c r="P145" i="3"/>
  <c r="O145" i="3"/>
  <c r="N145" i="3"/>
  <c r="M145" i="3"/>
  <c r="L145" i="3"/>
  <c r="K145" i="3"/>
  <c r="J145" i="3"/>
  <c r="Y144" i="3"/>
  <c r="T144" i="3"/>
  <c r="L144" i="3"/>
  <c r="L143" i="3" s="1"/>
  <c r="R143" i="3"/>
  <c r="I142" i="3"/>
  <c r="X141" i="3"/>
  <c r="I141" i="3"/>
  <c r="X140" i="3"/>
  <c r="I138" i="3"/>
  <c r="Y137" i="3"/>
  <c r="Y136" i="3" s="1"/>
  <c r="Y135" i="3" s="1"/>
  <c r="Y128" i="3" s="1"/>
  <c r="X137" i="3"/>
  <c r="W137" i="3"/>
  <c r="V137" i="3"/>
  <c r="V136" i="3" s="1"/>
  <c r="V135" i="3" s="1"/>
  <c r="V128" i="3" s="1"/>
  <c r="U137" i="3"/>
  <c r="U136" i="3" s="1"/>
  <c r="U135" i="3" s="1"/>
  <c r="T137" i="3"/>
  <c r="S137" i="3"/>
  <c r="S136" i="3" s="1"/>
  <c r="S135" i="3" s="1"/>
  <c r="R137" i="3"/>
  <c r="Q137" i="3"/>
  <c r="Q136" i="3" s="1"/>
  <c r="Q135" i="3" s="1"/>
  <c r="Q128" i="3" s="1"/>
  <c r="P137" i="3"/>
  <c r="O137" i="3"/>
  <c r="N137" i="3"/>
  <c r="N136" i="3" s="1"/>
  <c r="N135" i="3" s="1"/>
  <c r="M137" i="3"/>
  <c r="M136" i="3" s="1"/>
  <c r="M135" i="3" s="1"/>
  <c r="L137" i="3"/>
  <c r="K137" i="3"/>
  <c r="J137" i="3"/>
  <c r="X136" i="3"/>
  <c r="W136" i="3"/>
  <c r="W135" i="3" s="1"/>
  <c r="W128" i="3" s="1"/>
  <c r="T136" i="3"/>
  <c r="T135" i="3" s="1"/>
  <c r="R136" i="3"/>
  <c r="R135" i="3" s="1"/>
  <c r="P136" i="3"/>
  <c r="O136" i="3"/>
  <c r="O135" i="3" s="1"/>
  <c r="O128" i="3" s="1"/>
  <c r="L136" i="3"/>
  <c r="L135" i="3" s="1"/>
  <c r="J136" i="3"/>
  <c r="X135" i="3"/>
  <c r="P135" i="3"/>
  <c r="I134" i="3"/>
  <c r="W133" i="3"/>
  <c r="V133" i="3"/>
  <c r="U133" i="3"/>
  <c r="T133" i="3"/>
  <c r="S133" i="3"/>
  <c r="R133" i="3"/>
  <c r="Q133" i="3"/>
  <c r="P133" i="3"/>
  <c r="O133" i="3"/>
  <c r="N133" i="3"/>
  <c r="M133" i="3"/>
  <c r="L133" i="3"/>
  <c r="K133" i="3"/>
  <c r="J133" i="3"/>
  <c r="I132" i="3"/>
  <c r="W131" i="3"/>
  <c r="V131" i="3"/>
  <c r="U131" i="3"/>
  <c r="T131" i="3"/>
  <c r="S131" i="3"/>
  <c r="S130" i="3" s="1"/>
  <c r="R131" i="3"/>
  <c r="Q131" i="3"/>
  <c r="Q130" i="3" s="1"/>
  <c r="Q129" i="3" s="1"/>
  <c r="P131" i="3"/>
  <c r="O131" i="3"/>
  <c r="N131" i="3"/>
  <c r="M131" i="3"/>
  <c r="L131" i="3"/>
  <c r="K131" i="3"/>
  <c r="K130" i="3" s="1"/>
  <c r="J131" i="3"/>
  <c r="W130" i="3"/>
  <c r="W129" i="3" s="1"/>
  <c r="V130" i="3"/>
  <c r="T130" i="3"/>
  <c r="T129" i="3" s="1"/>
  <c r="T128" i="3" s="1"/>
  <c r="R130" i="3"/>
  <c r="R129" i="3" s="1"/>
  <c r="O130" i="3"/>
  <c r="O129" i="3" s="1"/>
  <c r="N130" i="3"/>
  <c r="L130" i="3"/>
  <c r="L129" i="3" s="1"/>
  <c r="J130" i="3"/>
  <c r="J129" i="3" s="1"/>
  <c r="V129" i="3"/>
  <c r="S129" i="3"/>
  <c r="N129" i="3"/>
  <c r="K129" i="3"/>
  <c r="L128" i="3"/>
  <c r="I127" i="3"/>
  <c r="Y126" i="3"/>
  <c r="Y121" i="3" s="1"/>
  <c r="Y118" i="3" s="1"/>
  <c r="X126" i="3"/>
  <c r="W126" i="3"/>
  <c r="V126" i="3"/>
  <c r="U126" i="3"/>
  <c r="T126" i="3"/>
  <c r="S126" i="3"/>
  <c r="R126" i="3"/>
  <c r="Q126" i="3"/>
  <c r="Q121" i="3" s="1"/>
  <c r="Q118" i="3" s="1"/>
  <c r="P126" i="3"/>
  <c r="O126" i="3"/>
  <c r="N126" i="3"/>
  <c r="M126" i="3"/>
  <c r="L126" i="3"/>
  <c r="K126" i="3"/>
  <c r="J126" i="3"/>
  <c r="I126" i="3"/>
  <c r="I125" i="3"/>
  <c r="Y124" i="3"/>
  <c r="X124" i="3"/>
  <c r="W124" i="3"/>
  <c r="V124" i="3"/>
  <c r="U124" i="3"/>
  <c r="T124" i="3"/>
  <c r="S124" i="3"/>
  <c r="R124" i="3"/>
  <c r="Q124" i="3"/>
  <c r="P124" i="3"/>
  <c r="O124" i="3"/>
  <c r="N124" i="3"/>
  <c r="M124" i="3"/>
  <c r="L124" i="3"/>
  <c r="K124" i="3"/>
  <c r="J124" i="3"/>
  <c r="I124" i="3" s="1"/>
  <c r="I123" i="3"/>
  <c r="Y122" i="3"/>
  <c r="X122" i="3"/>
  <c r="X121" i="3" s="1"/>
  <c r="X118" i="3" s="1"/>
  <c r="W122" i="3"/>
  <c r="V122" i="3"/>
  <c r="U122" i="3"/>
  <c r="U121" i="3" s="1"/>
  <c r="T122" i="3"/>
  <c r="S122" i="3"/>
  <c r="R122" i="3"/>
  <c r="R121" i="3" s="1"/>
  <c r="R118" i="3" s="1"/>
  <c r="Q122" i="3"/>
  <c r="P122" i="3"/>
  <c r="P121" i="3" s="1"/>
  <c r="P118" i="3" s="1"/>
  <c r="O122" i="3"/>
  <c r="N122" i="3"/>
  <c r="M122" i="3"/>
  <c r="M121" i="3" s="1"/>
  <c r="L122" i="3"/>
  <c r="K122" i="3"/>
  <c r="J122" i="3"/>
  <c r="W121" i="3"/>
  <c r="V121" i="3"/>
  <c r="V118" i="3" s="1"/>
  <c r="T121" i="3"/>
  <c r="S121" i="3"/>
  <c r="S118" i="3" s="1"/>
  <c r="O121" i="3"/>
  <c r="N121" i="3"/>
  <c r="N118" i="3" s="1"/>
  <c r="L121" i="3"/>
  <c r="K121" i="3"/>
  <c r="K118" i="3" s="1"/>
  <c r="K120" i="3"/>
  <c r="I120" i="3"/>
  <c r="W119" i="3"/>
  <c r="W118" i="3" s="1"/>
  <c r="V119" i="3"/>
  <c r="U119" i="3"/>
  <c r="T119" i="3"/>
  <c r="T118" i="3" s="1"/>
  <c r="S119" i="3"/>
  <c r="R119" i="3"/>
  <c r="Q119" i="3"/>
  <c r="P119" i="3"/>
  <c r="O119" i="3"/>
  <c r="O118" i="3" s="1"/>
  <c r="N119" i="3"/>
  <c r="M119" i="3"/>
  <c r="L119" i="3"/>
  <c r="L118" i="3" s="1"/>
  <c r="K119" i="3"/>
  <c r="J119" i="3"/>
  <c r="I119" i="3" s="1"/>
  <c r="U118" i="3"/>
  <c r="M118" i="3"/>
  <c r="I117" i="3"/>
  <c r="I116" i="3"/>
  <c r="I115" i="3"/>
  <c r="I114" i="3"/>
  <c r="Y113" i="3"/>
  <c r="X113" i="3"/>
  <c r="W113" i="3"/>
  <c r="V113" i="3"/>
  <c r="V112" i="3" s="1"/>
  <c r="V111" i="3" s="1"/>
  <c r="V110" i="3" s="1"/>
  <c r="V109" i="3" s="1"/>
  <c r="U113" i="3"/>
  <c r="U112" i="3" s="1"/>
  <c r="U111" i="3" s="1"/>
  <c r="U110" i="3" s="1"/>
  <c r="T113" i="3"/>
  <c r="S113" i="3"/>
  <c r="S112" i="3" s="1"/>
  <c r="S111" i="3" s="1"/>
  <c r="S110" i="3" s="1"/>
  <c r="R113" i="3"/>
  <c r="Q113" i="3"/>
  <c r="Q112" i="3" s="1"/>
  <c r="Q111" i="3" s="1"/>
  <c r="P113" i="3"/>
  <c r="O113" i="3"/>
  <c r="N113" i="3"/>
  <c r="N112" i="3" s="1"/>
  <c r="N111" i="3" s="1"/>
  <c r="N110" i="3" s="1"/>
  <c r="M113" i="3"/>
  <c r="M112" i="3" s="1"/>
  <c r="M111" i="3" s="1"/>
  <c r="M110" i="3" s="1"/>
  <c r="L113" i="3"/>
  <c r="K113" i="3"/>
  <c r="K112" i="3" s="1"/>
  <c r="K111" i="3" s="1"/>
  <c r="J113" i="3"/>
  <c r="Y112" i="3"/>
  <c r="X112" i="3"/>
  <c r="W112" i="3"/>
  <c r="W111" i="3" s="1"/>
  <c r="W110" i="3" s="1"/>
  <c r="T112" i="3"/>
  <c r="T111" i="3" s="1"/>
  <c r="T110" i="3" s="1"/>
  <c r="R112" i="3"/>
  <c r="R111" i="3" s="1"/>
  <c r="R110" i="3" s="1"/>
  <c r="P112" i="3"/>
  <c r="O112" i="3"/>
  <c r="O111" i="3" s="1"/>
  <c r="O110" i="3" s="1"/>
  <c r="L112" i="3"/>
  <c r="L111" i="3" s="1"/>
  <c r="L110" i="3" s="1"/>
  <c r="L109" i="3" s="1"/>
  <c r="J112" i="3"/>
  <c r="Y111" i="3"/>
  <c r="X111" i="3"/>
  <c r="X110" i="3" s="1"/>
  <c r="P111" i="3"/>
  <c r="P110" i="3" s="1"/>
  <c r="Y110" i="3"/>
  <c r="Q110" i="3"/>
  <c r="I108" i="3"/>
  <c r="X107" i="3"/>
  <c r="I107" i="3" s="1"/>
  <c r="W106" i="3"/>
  <c r="I106" i="3" s="1"/>
  <c r="E426" i="2" s="1"/>
  <c r="X105" i="3"/>
  <c r="W105" i="3"/>
  <c r="V105" i="3"/>
  <c r="U105" i="3"/>
  <c r="T105" i="3"/>
  <c r="S105" i="3"/>
  <c r="R105" i="3"/>
  <c r="Q105" i="3"/>
  <c r="I104" i="3"/>
  <c r="E422" i="2" s="1"/>
  <c r="E421" i="2" s="1"/>
  <c r="W103" i="3"/>
  <c r="V103" i="3"/>
  <c r="U103" i="3"/>
  <c r="T103" i="3"/>
  <c r="S103" i="3"/>
  <c r="R103" i="3"/>
  <c r="Q103" i="3"/>
  <c r="P103" i="3"/>
  <c r="O103" i="3"/>
  <c r="I103" i="3" s="1"/>
  <c r="I102" i="3"/>
  <c r="Y101" i="3"/>
  <c r="X101" i="3"/>
  <c r="X98" i="3" s="1"/>
  <c r="W101" i="3"/>
  <c r="V101" i="3"/>
  <c r="U101" i="3"/>
  <c r="U98" i="3" s="1"/>
  <c r="T101" i="3"/>
  <c r="T98" i="3" s="1"/>
  <c r="S101" i="3"/>
  <c r="R101" i="3"/>
  <c r="R98" i="3" s="1"/>
  <c r="Q101" i="3"/>
  <c r="P101" i="3"/>
  <c r="O101" i="3"/>
  <c r="N101" i="3"/>
  <c r="M101" i="3"/>
  <c r="M98" i="3" s="1"/>
  <c r="L101" i="3"/>
  <c r="L98" i="3" s="1"/>
  <c r="K101" i="3"/>
  <c r="J101" i="3"/>
  <c r="I100" i="3"/>
  <c r="W99" i="3"/>
  <c r="V99" i="3"/>
  <c r="U99" i="3"/>
  <c r="T99" i="3"/>
  <c r="S99" i="3"/>
  <c r="R99" i="3"/>
  <c r="Q99" i="3"/>
  <c r="P99" i="3"/>
  <c r="O99" i="3"/>
  <c r="N99" i="3"/>
  <c r="M99" i="3"/>
  <c r="L99" i="3"/>
  <c r="K99" i="3"/>
  <c r="J99" i="3"/>
  <c r="I99" i="3" s="1"/>
  <c r="Y98" i="3"/>
  <c r="V98" i="3"/>
  <c r="S98" i="3"/>
  <c r="Q98" i="3"/>
  <c r="N98" i="3"/>
  <c r="K98" i="3"/>
  <c r="I97" i="3"/>
  <c r="Y96" i="3"/>
  <c r="X96" i="3"/>
  <c r="X95" i="3" s="1"/>
  <c r="W96" i="3"/>
  <c r="W95" i="3" s="1"/>
  <c r="V96" i="3"/>
  <c r="U96" i="3"/>
  <c r="U95" i="3" s="1"/>
  <c r="T96" i="3"/>
  <c r="S96" i="3"/>
  <c r="S95" i="3" s="1"/>
  <c r="R96" i="3"/>
  <c r="Q96" i="3"/>
  <c r="P96" i="3"/>
  <c r="P95" i="3" s="1"/>
  <c r="O96" i="3"/>
  <c r="O95" i="3" s="1"/>
  <c r="N96" i="3"/>
  <c r="M96" i="3"/>
  <c r="M95" i="3" s="1"/>
  <c r="L96" i="3"/>
  <c r="K96" i="3"/>
  <c r="K95" i="3" s="1"/>
  <c r="J96" i="3"/>
  <c r="Y95" i="3"/>
  <c r="V95" i="3"/>
  <c r="T95" i="3"/>
  <c r="R95" i="3"/>
  <c r="Q95" i="3"/>
  <c r="N95" i="3"/>
  <c r="L95" i="3"/>
  <c r="J95" i="3"/>
  <c r="I95" i="3"/>
  <c r="I94" i="3"/>
  <c r="I93" i="3"/>
  <c r="X92" i="3"/>
  <c r="W92" i="3"/>
  <c r="V92" i="3"/>
  <c r="U92" i="3"/>
  <c r="T92" i="3"/>
  <c r="S92" i="3"/>
  <c r="S91" i="3" s="1"/>
  <c r="R92" i="3"/>
  <c r="Q92" i="3"/>
  <c r="P92" i="3"/>
  <c r="O92" i="3"/>
  <c r="N92" i="3"/>
  <c r="M92" i="3"/>
  <c r="L92" i="3"/>
  <c r="K92" i="3"/>
  <c r="K91" i="3" s="1"/>
  <c r="J92" i="3"/>
  <c r="X91" i="3"/>
  <c r="W91" i="3"/>
  <c r="V91" i="3"/>
  <c r="U91" i="3"/>
  <c r="T91" i="3"/>
  <c r="R91" i="3"/>
  <c r="Q91" i="3"/>
  <c r="P91" i="3"/>
  <c r="O91" i="3"/>
  <c r="N91" i="3"/>
  <c r="M91" i="3"/>
  <c r="L91" i="3"/>
  <c r="J91" i="3"/>
  <c r="I90" i="3"/>
  <c r="W89" i="3"/>
  <c r="I89" i="3"/>
  <c r="I88" i="3"/>
  <c r="Y87" i="3"/>
  <c r="X87" i="3"/>
  <c r="X86" i="3" s="1"/>
  <c r="W87" i="3"/>
  <c r="W86" i="3" s="1"/>
  <c r="V87" i="3"/>
  <c r="U87" i="3"/>
  <c r="U86" i="3" s="1"/>
  <c r="T87" i="3"/>
  <c r="S87" i="3"/>
  <c r="S86" i="3" s="1"/>
  <c r="R87" i="3"/>
  <c r="Q87" i="3"/>
  <c r="P87" i="3"/>
  <c r="P86" i="3" s="1"/>
  <c r="O87" i="3"/>
  <c r="O86" i="3" s="1"/>
  <c r="I86" i="3" s="1"/>
  <c r="N87" i="3"/>
  <c r="M87" i="3"/>
  <c r="M86" i="3" s="1"/>
  <c r="L87" i="3"/>
  <c r="K87" i="3"/>
  <c r="K86" i="3" s="1"/>
  <c r="J87" i="3"/>
  <c r="Y86" i="3"/>
  <c r="V86" i="3"/>
  <c r="T86" i="3"/>
  <c r="R86" i="3"/>
  <c r="Q86" i="3"/>
  <c r="N86" i="3"/>
  <c r="L86" i="3"/>
  <c r="J86" i="3"/>
  <c r="I85" i="3"/>
  <c r="Y84" i="3"/>
  <c r="X84" i="3"/>
  <c r="W84" i="3"/>
  <c r="V84" i="3"/>
  <c r="U84" i="3"/>
  <c r="T84" i="3"/>
  <c r="S84" i="3"/>
  <c r="S79" i="3" s="1"/>
  <c r="R84" i="3"/>
  <c r="Q84" i="3"/>
  <c r="P84" i="3"/>
  <c r="O84" i="3"/>
  <c r="N84" i="3"/>
  <c r="M84" i="3"/>
  <c r="L84" i="3"/>
  <c r="K84" i="3"/>
  <c r="K79" i="3" s="1"/>
  <c r="J84" i="3"/>
  <c r="I84" i="3" s="1"/>
  <c r="I83" i="3"/>
  <c r="I82" i="3"/>
  <c r="I81" i="3"/>
  <c r="Y80" i="3"/>
  <c r="X80" i="3"/>
  <c r="W80" i="3"/>
  <c r="W79" i="3" s="1"/>
  <c r="V80" i="3"/>
  <c r="V79" i="3" s="1"/>
  <c r="U80" i="3"/>
  <c r="T80" i="3"/>
  <c r="T79" i="3" s="1"/>
  <c r="S80" i="3"/>
  <c r="R80" i="3"/>
  <c r="R79" i="3" s="1"/>
  <c r="Q80" i="3"/>
  <c r="P80" i="3"/>
  <c r="O80" i="3"/>
  <c r="O79" i="3" s="1"/>
  <c r="N80" i="3"/>
  <c r="N79" i="3" s="1"/>
  <c r="N73" i="3" s="1"/>
  <c r="N62" i="3" s="1"/>
  <c r="M80" i="3"/>
  <c r="L80" i="3"/>
  <c r="L79" i="3" s="1"/>
  <c r="K80" i="3"/>
  <c r="J80" i="3"/>
  <c r="I80" i="3" s="1"/>
  <c r="Y79" i="3"/>
  <c r="X79" i="3"/>
  <c r="U79" i="3"/>
  <c r="Q79" i="3"/>
  <c r="P79" i="3"/>
  <c r="M79" i="3"/>
  <c r="I78" i="3"/>
  <c r="E98" i="2" s="1"/>
  <c r="E95" i="2" s="1"/>
  <c r="E94" i="2" s="1"/>
  <c r="I77" i="3"/>
  <c r="I76" i="3"/>
  <c r="Y75" i="3"/>
  <c r="Y74" i="3" s="1"/>
  <c r="Y73" i="3" s="1"/>
  <c r="X75" i="3"/>
  <c r="W75" i="3"/>
  <c r="W74" i="3" s="1"/>
  <c r="W73" i="3" s="1"/>
  <c r="V75" i="3"/>
  <c r="U75" i="3"/>
  <c r="T75" i="3"/>
  <c r="T74" i="3" s="1"/>
  <c r="T73" i="3" s="1"/>
  <c r="T62" i="3" s="1"/>
  <c r="S75" i="3"/>
  <c r="S74" i="3" s="1"/>
  <c r="R75" i="3"/>
  <c r="Q75" i="3"/>
  <c r="Q74" i="3" s="1"/>
  <c r="Q73" i="3" s="1"/>
  <c r="Q62" i="3" s="1"/>
  <c r="P75" i="3"/>
  <c r="O75" i="3"/>
  <c r="O74" i="3" s="1"/>
  <c r="O73" i="3" s="1"/>
  <c r="N75" i="3"/>
  <c r="M75" i="3"/>
  <c r="L75" i="3"/>
  <c r="L74" i="3" s="1"/>
  <c r="L73" i="3" s="1"/>
  <c r="L62" i="3" s="1"/>
  <c r="K75" i="3"/>
  <c r="K74" i="3" s="1"/>
  <c r="J75" i="3"/>
  <c r="X74" i="3"/>
  <c r="V74" i="3"/>
  <c r="U74" i="3"/>
  <c r="U73" i="3" s="1"/>
  <c r="R74" i="3"/>
  <c r="R73" i="3" s="1"/>
  <c r="P74" i="3"/>
  <c r="N74" i="3"/>
  <c r="M74" i="3"/>
  <c r="M73" i="3" s="1"/>
  <c r="J74" i="3"/>
  <c r="V73" i="3"/>
  <c r="I72" i="3"/>
  <c r="W71" i="3"/>
  <c r="V71" i="3"/>
  <c r="V70" i="3" s="1"/>
  <c r="U71" i="3"/>
  <c r="U70" i="3" s="1"/>
  <c r="U64" i="3" s="1"/>
  <c r="U63" i="3" s="1"/>
  <c r="T71" i="3"/>
  <c r="S71" i="3"/>
  <c r="R71" i="3"/>
  <c r="R70" i="3" s="1"/>
  <c r="Q71" i="3"/>
  <c r="P71" i="3"/>
  <c r="O71" i="3"/>
  <c r="N71" i="3"/>
  <c r="N70" i="3" s="1"/>
  <c r="M71" i="3"/>
  <c r="M70" i="3" s="1"/>
  <c r="M64" i="3" s="1"/>
  <c r="M63" i="3" s="1"/>
  <c r="L71" i="3"/>
  <c r="K71" i="3"/>
  <c r="W70" i="3"/>
  <c r="T70" i="3"/>
  <c r="S70" i="3"/>
  <c r="Q70" i="3"/>
  <c r="P70" i="3"/>
  <c r="O70" i="3"/>
  <c r="L70" i="3"/>
  <c r="K70" i="3"/>
  <c r="I69" i="3"/>
  <c r="W68" i="3"/>
  <c r="W67" i="3" s="1"/>
  <c r="V68" i="3"/>
  <c r="U68" i="3"/>
  <c r="T68" i="3"/>
  <c r="S68" i="3"/>
  <c r="S67" i="3" s="1"/>
  <c r="S64" i="3" s="1"/>
  <c r="S63" i="3" s="1"/>
  <c r="R68" i="3"/>
  <c r="R67" i="3" s="1"/>
  <c r="Q68" i="3"/>
  <c r="P68" i="3"/>
  <c r="O68" i="3"/>
  <c r="O67" i="3" s="1"/>
  <c r="N68" i="3"/>
  <c r="M68" i="3"/>
  <c r="L68" i="3"/>
  <c r="K68" i="3"/>
  <c r="V67" i="3"/>
  <c r="U67" i="3"/>
  <c r="T67" i="3"/>
  <c r="Q67" i="3"/>
  <c r="Q64" i="3" s="1"/>
  <c r="Q63" i="3" s="1"/>
  <c r="P67" i="3"/>
  <c r="N67" i="3"/>
  <c r="M67" i="3"/>
  <c r="L67" i="3"/>
  <c r="I66" i="3"/>
  <c r="W65" i="3"/>
  <c r="W64" i="3" s="1"/>
  <c r="W63" i="3" s="1"/>
  <c r="V65" i="3"/>
  <c r="U65" i="3"/>
  <c r="T65" i="3"/>
  <c r="T64" i="3" s="1"/>
  <c r="T63" i="3" s="1"/>
  <c r="S65" i="3"/>
  <c r="R65" i="3"/>
  <c r="Q65" i="3"/>
  <c r="P65" i="3"/>
  <c r="P64" i="3" s="1"/>
  <c r="P63" i="3" s="1"/>
  <c r="O65" i="3"/>
  <c r="O64" i="3" s="1"/>
  <c r="O63" i="3" s="1"/>
  <c r="N65" i="3"/>
  <c r="M65" i="3"/>
  <c r="L65" i="3"/>
  <c r="L64" i="3" s="1"/>
  <c r="L63" i="3" s="1"/>
  <c r="K65" i="3"/>
  <c r="I65" i="3" s="1"/>
  <c r="V64" i="3"/>
  <c r="V63" i="3" s="1"/>
  <c r="N64" i="3"/>
  <c r="N63" i="3" s="1"/>
  <c r="K64" i="3"/>
  <c r="K61" i="3"/>
  <c r="I61" i="3"/>
  <c r="Y60" i="3"/>
  <c r="X60" i="3"/>
  <c r="W60" i="3"/>
  <c r="W59" i="3" s="1"/>
  <c r="W58" i="3" s="1"/>
  <c r="W57" i="3" s="1"/>
  <c r="V60" i="3"/>
  <c r="V59" i="3" s="1"/>
  <c r="V58" i="3" s="1"/>
  <c r="V57" i="3" s="1"/>
  <c r="U60" i="3"/>
  <c r="T60" i="3"/>
  <c r="T59" i="3" s="1"/>
  <c r="T58" i="3" s="1"/>
  <c r="T57" i="3" s="1"/>
  <c r="S60" i="3"/>
  <c r="R60" i="3"/>
  <c r="R59" i="3" s="1"/>
  <c r="R58" i="3" s="1"/>
  <c r="R57" i="3" s="1"/>
  <c r="Q60" i="3"/>
  <c r="P60" i="3"/>
  <c r="O60" i="3"/>
  <c r="O59" i="3" s="1"/>
  <c r="O58" i="3" s="1"/>
  <c r="O57" i="3" s="1"/>
  <c r="N60" i="3"/>
  <c r="N59" i="3" s="1"/>
  <c r="N58" i="3" s="1"/>
  <c r="N57" i="3" s="1"/>
  <c r="M60" i="3"/>
  <c r="L60" i="3"/>
  <c r="L59" i="3" s="1"/>
  <c r="L58" i="3" s="1"/>
  <c r="L57" i="3" s="1"/>
  <c r="K60" i="3"/>
  <c r="J60" i="3"/>
  <c r="I60" i="3" s="1"/>
  <c r="Y59" i="3"/>
  <c r="X59" i="3"/>
  <c r="X58" i="3" s="1"/>
  <c r="X57" i="3" s="1"/>
  <c r="U59" i="3"/>
  <c r="U58" i="3" s="1"/>
  <c r="U57" i="3" s="1"/>
  <c r="S59" i="3"/>
  <c r="S58" i="3" s="1"/>
  <c r="S57" i="3" s="1"/>
  <c r="Q59" i="3"/>
  <c r="P59" i="3"/>
  <c r="P58" i="3" s="1"/>
  <c r="P57" i="3" s="1"/>
  <c r="M59" i="3"/>
  <c r="M58" i="3" s="1"/>
  <c r="M57" i="3" s="1"/>
  <c r="K59" i="3"/>
  <c r="K58" i="3" s="1"/>
  <c r="K57" i="3" s="1"/>
  <c r="Y58" i="3"/>
  <c r="Y57" i="3" s="1"/>
  <c r="Q58" i="3"/>
  <c r="Q57" i="3" s="1"/>
  <c r="I56" i="3"/>
  <c r="I55" i="3"/>
  <c r="W54" i="3"/>
  <c r="V54" i="3"/>
  <c r="U54" i="3"/>
  <c r="U53" i="3" s="1"/>
  <c r="U52" i="3" s="1"/>
  <c r="U51" i="3" s="1"/>
  <c r="T54" i="3"/>
  <c r="S54" i="3"/>
  <c r="S53" i="3" s="1"/>
  <c r="R54" i="3"/>
  <c r="R53" i="3" s="1"/>
  <c r="R52" i="3" s="1"/>
  <c r="R51" i="3" s="1"/>
  <c r="Q54" i="3"/>
  <c r="P54" i="3"/>
  <c r="P53" i="3" s="1"/>
  <c r="P52" i="3" s="1"/>
  <c r="P51" i="3" s="1"/>
  <c r="O54" i="3"/>
  <c r="N54" i="3"/>
  <c r="I54" i="3" s="1"/>
  <c r="M54" i="3"/>
  <c r="M53" i="3" s="1"/>
  <c r="W53" i="3"/>
  <c r="W52" i="3" s="1"/>
  <c r="W51" i="3" s="1"/>
  <c r="V53" i="3"/>
  <c r="V52" i="3" s="1"/>
  <c r="V51" i="3" s="1"/>
  <c r="T53" i="3"/>
  <c r="T52" i="3" s="1"/>
  <c r="T51" i="3" s="1"/>
  <c r="Q53" i="3"/>
  <c r="Q52" i="3" s="1"/>
  <c r="Q51" i="3" s="1"/>
  <c r="O53" i="3"/>
  <c r="O52" i="3" s="1"/>
  <c r="O51" i="3" s="1"/>
  <c r="N53" i="3"/>
  <c r="N52" i="3" s="1"/>
  <c r="N51" i="3" s="1"/>
  <c r="S52" i="3"/>
  <c r="S51" i="3" s="1"/>
  <c r="I50" i="3"/>
  <c r="Y49" i="3"/>
  <c r="Y48" i="3" s="1"/>
  <c r="Y47" i="3" s="1"/>
  <c r="X49" i="3"/>
  <c r="W49" i="3"/>
  <c r="V49" i="3"/>
  <c r="V48" i="3" s="1"/>
  <c r="V47" i="3" s="1"/>
  <c r="U49" i="3"/>
  <c r="U48" i="3" s="1"/>
  <c r="U47" i="3" s="1"/>
  <c r="T49" i="3"/>
  <c r="S49" i="3"/>
  <c r="S48" i="3" s="1"/>
  <c r="S47" i="3" s="1"/>
  <c r="R49" i="3"/>
  <c r="Q49" i="3"/>
  <c r="Q48" i="3" s="1"/>
  <c r="Q47" i="3" s="1"/>
  <c r="P49" i="3"/>
  <c r="O49" i="3"/>
  <c r="N49" i="3"/>
  <c r="N48" i="3" s="1"/>
  <c r="N47" i="3" s="1"/>
  <c r="M49" i="3"/>
  <c r="M48" i="3" s="1"/>
  <c r="M47" i="3" s="1"/>
  <c r="L49" i="3"/>
  <c r="K49" i="3"/>
  <c r="K48" i="3" s="1"/>
  <c r="K47" i="3" s="1"/>
  <c r="J49" i="3"/>
  <c r="X48" i="3"/>
  <c r="W48" i="3"/>
  <c r="W47" i="3" s="1"/>
  <c r="T48" i="3"/>
  <c r="T47" i="3" s="1"/>
  <c r="R48" i="3"/>
  <c r="R47" i="3" s="1"/>
  <c r="P48" i="3"/>
  <c r="O48" i="3"/>
  <c r="O47" i="3" s="1"/>
  <c r="L48" i="3"/>
  <c r="L47" i="3" s="1"/>
  <c r="J48" i="3"/>
  <c r="X47" i="3"/>
  <c r="P47" i="3"/>
  <c r="I46" i="3"/>
  <c r="I45" i="3"/>
  <c r="W44" i="3"/>
  <c r="V44" i="3"/>
  <c r="U44" i="3"/>
  <c r="T44" i="3"/>
  <c r="S44" i="3"/>
  <c r="R44" i="3"/>
  <c r="Q44" i="3"/>
  <c r="Q33" i="3" s="1"/>
  <c r="Q32" i="3" s="1"/>
  <c r="Q31" i="3" s="1"/>
  <c r="P44" i="3"/>
  <c r="O44" i="3"/>
  <c r="N44" i="3"/>
  <c r="M44" i="3"/>
  <c r="L44" i="3"/>
  <c r="K44" i="3"/>
  <c r="J44" i="3"/>
  <c r="I44" i="3"/>
  <c r="I43" i="3"/>
  <c r="I42" i="3"/>
  <c r="Y41" i="3"/>
  <c r="X41" i="3"/>
  <c r="W41" i="3"/>
  <c r="V41" i="3"/>
  <c r="U41" i="3"/>
  <c r="T41" i="3"/>
  <c r="S41" i="3"/>
  <c r="R41" i="3"/>
  <c r="Q41" i="3"/>
  <c r="P41" i="3"/>
  <c r="O41" i="3"/>
  <c r="N41" i="3"/>
  <c r="M41" i="3"/>
  <c r="L41" i="3"/>
  <c r="L33" i="3" s="1"/>
  <c r="L32" i="3" s="1"/>
  <c r="L31" i="3" s="1"/>
  <c r="K41" i="3"/>
  <c r="J41" i="3"/>
  <c r="I40" i="3"/>
  <c r="I39" i="3"/>
  <c r="Y38" i="3"/>
  <c r="X38" i="3"/>
  <c r="W38" i="3"/>
  <c r="W33" i="3" s="1"/>
  <c r="W32" i="3" s="1"/>
  <c r="W31" i="3" s="1"/>
  <c r="V38" i="3"/>
  <c r="U38" i="3"/>
  <c r="T38" i="3"/>
  <c r="S38" i="3"/>
  <c r="R38" i="3"/>
  <c r="Q38" i="3"/>
  <c r="P38" i="3"/>
  <c r="O38" i="3"/>
  <c r="O33" i="3" s="1"/>
  <c r="O32" i="3" s="1"/>
  <c r="O31" i="3" s="1"/>
  <c r="N38" i="3"/>
  <c r="M38" i="3"/>
  <c r="L38" i="3"/>
  <c r="K38" i="3"/>
  <c r="J38" i="3"/>
  <c r="I37" i="3"/>
  <c r="I36" i="3"/>
  <c r="I35" i="3"/>
  <c r="Y34" i="3"/>
  <c r="X34" i="3"/>
  <c r="X33" i="3" s="1"/>
  <c r="X32" i="3" s="1"/>
  <c r="X31" i="3" s="1"/>
  <c r="W34" i="3"/>
  <c r="V34" i="3"/>
  <c r="V33" i="3" s="1"/>
  <c r="V32" i="3" s="1"/>
  <c r="U34" i="3"/>
  <c r="T34" i="3"/>
  <c r="S34" i="3"/>
  <c r="S33" i="3" s="1"/>
  <c r="S32" i="3" s="1"/>
  <c r="S31" i="3" s="1"/>
  <c r="R34" i="3"/>
  <c r="R33" i="3" s="1"/>
  <c r="R32" i="3" s="1"/>
  <c r="R31" i="3" s="1"/>
  <c r="Q34" i="3"/>
  <c r="P34" i="3"/>
  <c r="P33" i="3" s="1"/>
  <c r="P32" i="3" s="1"/>
  <c r="P31" i="3" s="1"/>
  <c r="O34" i="3"/>
  <c r="N34" i="3"/>
  <c r="N33" i="3" s="1"/>
  <c r="N32" i="3" s="1"/>
  <c r="M34" i="3"/>
  <c r="L34" i="3"/>
  <c r="K34" i="3"/>
  <c r="K33" i="3" s="1"/>
  <c r="K32" i="3" s="1"/>
  <c r="K31" i="3" s="1"/>
  <c r="J34" i="3"/>
  <c r="I34" i="3" s="1"/>
  <c r="Y33" i="3"/>
  <c r="Y32" i="3" s="1"/>
  <c r="Y31" i="3" s="1"/>
  <c r="U33" i="3"/>
  <c r="T33" i="3"/>
  <c r="T32" i="3" s="1"/>
  <c r="T31" i="3" s="1"/>
  <c r="T25" i="3" s="1"/>
  <c r="M33" i="3"/>
  <c r="U32" i="3"/>
  <c r="U31" i="3" s="1"/>
  <c r="M32" i="3"/>
  <c r="M31" i="3" s="1"/>
  <c r="V31" i="3"/>
  <c r="N31" i="3"/>
  <c r="I30" i="3"/>
  <c r="Y29" i="3"/>
  <c r="X29" i="3"/>
  <c r="X28" i="3" s="1"/>
  <c r="X27" i="3" s="1"/>
  <c r="X26" i="3" s="1"/>
  <c r="W29" i="3"/>
  <c r="W28" i="3" s="1"/>
  <c r="W27" i="3" s="1"/>
  <c r="W26" i="3" s="1"/>
  <c r="V29" i="3"/>
  <c r="U29" i="3"/>
  <c r="U28" i="3" s="1"/>
  <c r="U27" i="3" s="1"/>
  <c r="U26" i="3" s="1"/>
  <c r="T29" i="3"/>
  <c r="S29" i="3"/>
  <c r="S28" i="3" s="1"/>
  <c r="S27" i="3" s="1"/>
  <c r="S26" i="3" s="1"/>
  <c r="R29" i="3"/>
  <c r="Q29" i="3"/>
  <c r="P29" i="3"/>
  <c r="P28" i="3" s="1"/>
  <c r="P27" i="3" s="1"/>
  <c r="P26" i="3" s="1"/>
  <c r="O29" i="3"/>
  <c r="O28" i="3" s="1"/>
  <c r="O27" i="3" s="1"/>
  <c r="O26" i="3" s="1"/>
  <c r="N29" i="3"/>
  <c r="M29" i="3"/>
  <c r="M28" i="3" s="1"/>
  <c r="M27" i="3" s="1"/>
  <c r="M26" i="3" s="1"/>
  <c r="L29" i="3"/>
  <c r="K29" i="3"/>
  <c r="K28" i="3" s="1"/>
  <c r="K27" i="3" s="1"/>
  <c r="K26" i="3" s="1"/>
  <c r="J29" i="3"/>
  <c r="Y28" i="3"/>
  <c r="Y27" i="3" s="1"/>
  <c r="Y26" i="3" s="1"/>
  <c r="V28" i="3"/>
  <c r="V27" i="3" s="1"/>
  <c r="V26" i="3" s="1"/>
  <c r="T28" i="3"/>
  <c r="T27" i="3" s="1"/>
  <c r="T26" i="3" s="1"/>
  <c r="R28" i="3"/>
  <c r="Q28" i="3"/>
  <c r="Q27" i="3" s="1"/>
  <c r="Q26" i="3" s="1"/>
  <c r="N28" i="3"/>
  <c r="N27" i="3" s="1"/>
  <c r="N26" i="3" s="1"/>
  <c r="L28" i="3"/>
  <c r="L27" i="3" s="1"/>
  <c r="L26" i="3" s="1"/>
  <c r="J28" i="3"/>
  <c r="I28" i="3"/>
  <c r="R27" i="3"/>
  <c r="R26" i="3" s="1"/>
  <c r="J27" i="3"/>
  <c r="I23" i="3"/>
  <c r="W22" i="3"/>
  <c r="V22" i="3"/>
  <c r="V21" i="3" s="1"/>
  <c r="V20" i="3" s="1"/>
  <c r="U22" i="3"/>
  <c r="U21" i="3" s="1"/>
  <c r="U20" i="3" s="1"/>
  <c r="T22" i="3"/>
  <c r="S22" i="3"/>
  <c r="R22" i="3"/>
  <c r="R21" i="3" s="1"/>
  <c r="R20" i="3" s="1"/>
  <c r="Q22" i="3"/>
  <c r="P22" i="3"/>
  <c r="P21" i="3" s="1"/>
  <c r="P20" i="3" s="1"/>
  <c r="O22" i="3"/>
  <c r="N22" i="3"/>
  <c r="N21" i="3" s="1"/>
  <c r="N20" i="3" s="1"/>
  <c r="M22" i="3"/>
  <c r="M21" i="3" s="1"/>
  <c r="M20" i="3" s="1"/>
  <c r="L22" i="3"/>
  <c r="K22" i="3"/>
  <c r="J22" i="3"/>
  <c r="J21" i="3" s="1"/>
  <c r="W21" i="3"/>
  <c r="W20" i="3" s="1"/>
  <c r="T21" i="3"/>
  <c r="T20" i="3" s="1"/>
  <c r="S21" i="3"/>
  <c r="Q21" i="3"/>
  <c r="Q20" i="3" s="1"/>
  <c r="O21" i="3"/>
  <c r="O20" i="3" s="1"/>
  <c r="L21" i="3"/>
  <c r="L20" i="3" s="1"/>
  <c r="K21" i="3"/>
  <c r="S20" i="3"/>
  <c r="K20" i="3"/>
  <c r="I19" i="3"/>
  <c r="E445" i="2" s="1"/>
  <c r="I18" i="3"/>
  <c r="Y17" i="3"/>
  <c r="Y16" i="3" s="1"/>
  <c r="X17" i="3"/>
  <c r="W17" i="3"/>
  <c r="V17" i="3"/>
  <c r="U17" i="3"/>
  <c r="U16" i="3" s="1"/>
  <c r="T17" i="3"/>
  <c r="S17" i="3"/>
  <c r="S16" i="3" s="1"/>
  <c r="R17" i="3"/>
  <c r="Q17" i="3"/>
  <c r="Q16" i="3" s="1"/>
  <c r="P17" i="3"/>
  <c r="O17" i="3"/>
  <c r="N17" i="3"/>
  <c r="N16" i="3" s="1"/>
  <c r="M17" i="3"/>
  <c r="M16" i="3" s="1"/>
  <c r="L17" i="3"/>
  <c r="K17" i="3"/>
  <c r="J17" i="3"/>
  <c r="X16" i="3"/>
  <c r="W16" i="3"/>
  <c r="V16" i="3"/>
  <c r="T16" i="3"/>
  <c r="R16" i="3"/>
  <c r="P16" i="3"/>
  <c r="O16" i="3"/>
  <c r="L16" i="3"/>
  <c r="J16" i="3"/>
  <c r="I15" i="3"/>
  <c r="Y14" i="3"/>
  <c r="X14" i="3"/>
  <c r="X13" i="3" s="1"/>
  <c r="X12" i="3" s="1"/>
  <c r="X11" i="3" s="1"/>
  <c r="X10" i="3" s="1"/>
  <c r="X9" i="3" s="1"/>
  <c r="W14" i="3"/>
  <c r="V14" i="3"/>
  <c r="V13" i="3" s="1"/>
  <c r="U14" i="3"/>
  <c r="T14" i="3"/>
  <c r="T13" i="3" s="1"/>
  <c r="S14" i="3"/>
  <c r="R14" i="3"/>
  <c r="Q14" i="3"/>
  <c r="Q13" i="3" s="1"/>
  <c r="Q12" i="3" s="1"/>
  <c r="Q11" i="3" s="1"/>
  <c r="Q10" i="3" s="1"/>
  <c r="Q9" i="3" s="1"/>
  <c r="P14" i="3"/>
  <c r="P13" i="3" s="1"/>
  <c r="O14" i="3"/>
  <c r="N14" i="3"/>
  <c r="N13" i="3" s="1"/>
  <c r="M14" i="3"/>
  <c r="L14" i="3"/>
  <c r="L13" i="3" s="1"/>
  <c r="L12" i="3" s="1"/>
  <c r="L11" i="3" s="1"/>
  <c r="L10" i="3" s="1"/>
  <c r="L9" i="3" s="1"/>
  <c r="K14" i="3"/>
  <c r="J14" i="3"/>
  <c r="I14" i="3"/>
  <c r="Y13" i="3"/>
  <c r="Y12" i="3" s="1"/>
  <c r="W13" i="3"/>
  <c r="W12" i="3" s="1"/>
  <c r="W11" i="3" s="1"/>
  <c r="W10" i="3" s="1"/>
  <c r="W9" i="3" s="1"/>
  <c r="U13" i="3"/>
  <c r="S13" i="3"/>
  <c r="R13" i="3"/>
  <c r="R12" i="3" s="1"/>
  <c r="R11" i="3" s="1"/>
  <c r="R10" i="3" s="1"/>
  <c r="R9" i="3" s="1"/>
  <c r="O13" i="3"/>
  <c r="O12" i="3" s="1"/>
  <c r="O11" i="3" s="1"/>
  <c r="O10" i="3" s="1"/>
  <c r="O9" i="3" s="1"/>
  <c r="M13" i="3"/>
  <c r="M12" i="3" s="1"/>
  <c r="M11" i="3" s="1"/>
  <c r="M10" i="3" s="1"/>
  <c r="M9" i="3" s="1"/>
  <c r="K13" i="3"/>
  <c r="J13" i="3"/>
  <c r="I13" i="3" s="1"/>
  <c r="S12" i="3"/>
  <c r="S11" i="3" s="1"/>
  <c r="S10" i="3" s="1"/>
  <c r="S9" i="3" s="1"/>
  <c r="P12" i="3"/>
  <c r="P11" i="3" s="1"/>
  <c r="P10" i="3" s="1"/>
  <c r="P9" i="3" s="1"/>
  <c r="Y11" i="3"/>
  <c r="Y10" i="3" s="1"/>
  <c r="Y9" i="3" s="1"/>
  <c r="I4" i="3"/>
  <c r="E468" i="2"/>
  <c r="B468" i="2"/>
  <c r="B467" i="2"/>
  <c r="B466" i="2"/>
  <c r="B465" i="2"/>
  <c r="E463" i="2"/>
  <c r="E462" i="2"/>
  <c r="E461" i="2"/>
  <c r="E460" i="2"/>
  <c r="E459" i="2"/>
  <c r="E458" i="2"/>
  <c r="E453" i="2" s="1"/>
  <c r="E457" i="2"/>
  <c r="E456" i="2"/>
  <c r="E455" i="2"/>
  <c r="E454" i="2"/>
  <c r="E452" i="2"/>
  <c r="E451" i="2" s="1"/>
  <c r="E450" i="2" s="1"/>
  <c r="E449" i="2"/>
  <c r="E447" i="2"/>
  <c r="E446" i="2" s="1"/>
  <c r="E444" i="2"/>
  <c r="E443" i="2"/>
  <c r="E442" i="2" s="1"/>
  <c r="E441" i="2" s="1"/>
  <c r="E440" i="2"/>
  <c r="E439" i="2"/>
  <c r="E438" i="2" s="1"/>
  <c r="E437" i="2"/>
  <c r="E436" i="2"/>
  <c r="E435" i="2"/>
  <c r="E434" i="2" s="1"/>
  <c r="E433" i="2"/>
  <c r="E432" i="2" s="1"/>
  <c r="E431" i="2"/>
  <c r="E430" i="2"/>
  <c r="E429" i="2"/>
  <c r="E428" i="2"/>
  <c r="E427" i="2" s="1"/>
  <c r="E425" i="2"/>
  <c r="E424" i="2"/>
  <c r="E423" i="2"/>
  <c r="E420" i="2"/>
  <c r="E418" i="2" s="1"/>
  <c r="E419" i="2"/>
  <c r="E417" i="2"/>
  <c r="E416" i="2" s="1"/>
  <c r="E415" i="2"/>
  <c r="E414" i="2" s="1"/>
  <c r="E412" i="2"/>
  <c r="E411" i="2"/>
  <c r="E410" i="2" s="1"/>
  <c r="E408" i="2"/>
  <c r="E407" i="2" s="1"/>
  <c r="E406" i="2"/>
  <c r="E405" i="2" s="1"/>
  <c r="E404" i="2"/>
  <c r="E403" i="2"/>
  <c r="E401" i="2" s="1"/>
  <c r="E400" i="2" s="1"/>
  <c r="E402" i="2"/>
  <c r="E397" i="2"/>
  <c r="E396" i="2"/>
  <c r="E395" i="2" s="1"/>
  <c r="E394" i="2"/>
  <c r="E393" i="2" s="1"/>
  <c r="E392" i="2" s="1"/>
  <c r="E391" i="2"/>
  <c r="E390" i="2" s="1"/>
  <c r="E389" i="2" s="1"/>
  <c r="E388" i="2"/>
  <c r="E386" i="2" s="1"/>
  <c r="E381" i="2" s="1"/>
  <c r="E387" i="2"/>
  <c r="E385" i="2"/>
  <c r="E384" i="2" s="1"/>
  <c r="E383" i="2"/>
  <c r="E382" i="2"/>
  <c r="E380" i="2"/>
  <c r="E379" i="2" s="1"/>
  <c r="E378" i="2"/>
  <c r="E377" i="2" s="1"/>
  <c r="E376" i="2" s="1"/>
  <c r="E375" i="2"/>
  <c r="E374" i="2" s="1"/>
  <c r="E373" i="2"/>
  <c r="E372" i="2"/>
  <c r="E371" i="2"/>
  <c r="E370" i="2"/>
  <c r="E369" i="2"/>
  <c r="E368" i="2"/>
  <c r="E367" i="2"/>
  <c r="E366" i="2" s="1"/>
  <c r="E365" i="2"/>
  <c r="E364" i="2"/>
  <c r="E363" i="2"/>
  <c r="E362" i="2"/>
  <c r="E360" i="2"/>
  <c r="E359" i="2"/>
  <c r="E358" i="2"/>
  <c r="E357" i="2"/>
  <c r="E356" i="2"/>
  <c r="E355" i="2" s="1"/>
  <c r="E354" i="2" s="1"/>
  <c r="E353" i="2"/>
  <c r="E352" i="2"/>
  <c r="E351" i="2"/>
  <c r="E350" i="2" s="1"/>
  <c r="E349" i="2"/>
  <c r="E348" i="2"/>
  <c r="E347" i="2"/>
  <c r="E346" i="2"/>
  <c r="E345" i="2"/>
  <c r="E344" i="2"/>
  <c r="E343" i="2"/>
  <c r="E342" i="2" s="1"/>
  <c r="E341" i="2"/>
  <c r="E340" i="2"/>
  <c r="E339" i="2"/>
  <c r="E338" i="2"/>
  <c r="E337" i="2"/>
  <c r="E336" i="2"/>
  <c r="E335" i="2"/>
  <c r="E334" i="2" s="1"/>
  <c r="E332" i="2"/>
  <c r="E331" i="2"/>
  <c r="E330" i="2"/>
  <c r="E329" i="2"/>
  <c r="E328" i="2"/>
  <c r="E327" i="2"/>
  <c r="E326" i="2"/>
  <c r="E325" i="2"/>
  <c r="E324" i="2"/>
  <c r="E323" i="2" s="1"/>
  <c r="E322" i="2"/>
  <c r="E320" i="2" s="1"/>
  <c r="E321" i="2"/>
  <c r="E319" i="2"/>
  <c r="E318" i="2" s="1"/>
  <c r="E315" i="2" s="1"/>
  <c r="E317" i="2"/>
  <c r="E316" i="2"/>
  <c r="E314" i="2"/>
  <c r="E313" i="2" s="1"/>
  <c r="E312" i="2"/>
  <c r="E310" i="2" s="1"/>
  <c r="E309" i="2" s="1"/>
  <c r="E311" i="2"/>
  <c r="E308" i="2"/>
  <c r="E307" i="2" s="1"/>
  <c r="E304" i="2"/>
  <c r="E303" i="2"/>
  <c r="E300" i="2" s="1"/>
  <c r="E302" i="2"/>
  <c r="E301" i="2"/>
  <c r="E299" i="2"/>
  <c r="E298" i="2"/>
  <c r="E297" i="2" s="1"/>
  <c r="E296" i="2"/>
  <c r="E294" i="2" s="1"/>
  <c r="E293" i="2" s="1"/>
  <c r="E295" i="2"/>
  <c r="E292" i="2"/>
  <c r="E291" i="2" s="1"/>
  <c r="E290" i="2" s="1"/>
  <c r="E289" i="2"/>
  <c r="E288" i="2"/>
  <c r="E287" i="2"/>
  <c r="E286" i="2" s="1"/>
  <c r="E285" i="2"/>
  <c r="E284" i="2"/>
  <c r="E283" i="2" s="1"/>
  <c r="E282" i="2"/>
  <c r="E281" i="2" s="1"/>
  <c r="E280" i="2"/>
  <c r="E279" i="2"/>
  <c r="E278" i="2"/>
  <c r="E277" i="2"/>
  <c r="E276" i="2"/>
  <c r="E275" i="2"/>
  <c r="E274" i="2"/>
  <c r="E273" i="2"/>
  <c r="E272" i="2"/>
  <c r="E271" i="2"/>
  <c r="E269" i="2" s="1"/>
  <c r="E270" i="2"/>
  <c r="E268" i="2"/>
  <c r="E267" i="2" s="1"/>
  <c r="E265" i="2"/>
  <c r="E264" i="2"/>
  <c r="E263" i="2"/>
  <c r="E262" i="2" s="1"/>
  <c r="E261" i="2" s="1"/>
  <c r="E260" i="2"/>
  <c r="E259" i="2" s="1"/>
  <c r="E258" i="2"/>
  <c r="E257" i="2" s="1"/>
  <c r="E256" i="2" s="1"/>
  <c r="E254" i="2"/>
  <c r="E253" i="2"/>
  <c r="E252" i="2"/>
  <c r="E251" i="2"/>
  <c r="E250" i="2"/>
  <c r="E249" i="2" s="1"/>
  <c r="E248" i="2"/>
  <c r="E247" i="2"/>
  <c r="E246" i="2" s="1"/>
  <c r="E245" i="2"/>
  <c r="E244" i="2"/>
  <c r="E243" i="2"/>
  <c r="E242" i="2"/>
  <c r="E241" i="2"/>
  <c r="E240" i="2"/>
  <c r="E239" i="2"/>
  <c r="E238" i="2" s="1"/>
  <c r="E237" i="2"/>
  <c r="E236" i="2"/>
  <c r="E235" i="2"/>
  <c r="E234" i="2"/>
  <c r="E233" i="2" s="1"/>
  <c r="E231" i="2"/>
  <c r="E229" i="2" s="1"/>
  <c r="E230" i="2"/>
  <c r="E228" i="2"/>
  <c r="E227" i="2" s="1"/>
  <c r="E225" i="2"/>
  <c r="E224" i="2"/>
  <c r="E223" i="2"/>
  <c r="E222" i="2" s="1"/>
  <c r="E220" i="2"/>
  <c r="E219" i="2" s="1"/>
  <c r="E218" i="2"/>
  <c r="E217" i="2" s="1"/>
  <c r="E216" i="2"/>
  <c r="E215" i="2"/>
  <c r="E214" i="2"/>
  <c r="E213" i="2"/>
  <c r="E212" i="2"/>
  <c r="E211" i="2" s="1"/>
  <c r="E210" i="2"/>
  <c r="E209" i="2" s="1"/>
  <c r="E208" i="2"/>
  <c r="E207" i="2"/>
  <c r="E205" i="2"/>
  <c r="E204" i="2"/>
  <c r="E203" i="2"/>
  <c r="E202" i="2"/>
  <c r="E201" i="2"/>
  <c r="E200" i="2"/>
  <c r="E199" i="2"/>
  <c r="E198" i="2" s="1"/>
  <c r="E197" i="2"/>
  <c r="E196" i="2"/>
  <c r="E195" i="2"/>
  <c r="E194" i="2"/>
  <c r="E193" i="2"/>
  <c r="E192" i="2"/>
  <c r="E191" i="2"/>
  <c r="E190" i="2" s="1"/>
  <c r="E189" i="2"/>
  <c r="E188" i="2" s="1"/>
  <c r="E187" i="2"/>
  <c r="E186" i="2"/>
  <c r="E183" i="2"/>
  <c r="E182" i="2" s="1"/>
  <c r="E181" i="2" s="1"/>
  <c r="E180" i="2"/>
  <c r="E179" i="2" s="1"/>
  <c r="E178" i="2" s="1"/>
  <c r="E177" i="2" s="1"/>
  <c r="E176" i="2"/>
  <c r="E175" i="2"/>
  <c r="E174" i="2" s="1"/>
  <c r="E173" i="2" s="1"/>
  <c r="E172" i="2"/>
  <c r="E171" i="2" s="1"/>
  <c r="E170" i="2" s="1"/>
  <c r="E169" i="2"/>
  <c r="E168" i="2"/>
  <c r="E167" i="2"/>
  <c r="E166" i="2" s="1"/>
  <c r="E164" i="2"/>
  <c r="E163" i="2" s="1"/>
  <c r="E162" i="2" s="1"/>
  <c r="E161" i="2"/>
  <c r="E160" i="2"/>
  <c r="E159" i="2"/>
  <c r="E158" i="2" s="1"/>
  <c r="E157" i="2"/>
  <c r="E156" i="2" s="1"/>
  <c r="E155" i="2"/>
  <c r="E154" i="2"/>
  <c r="E153" i="2"/>
  <c r="E152" i="2"/>
  <c r="E151" i="2"/>
  <c r="E149" i="2" s="1"/>
  <c r="E150" i="2"/>
  <c r="E148" i="2"/>
  <c r="E147" i="2" s="1"/>
  <c r="E145" i="2"/>
  <c r="E144" i="2"/>
  <c r="E143" i="2"/>
  <c r="E142" i="2"/>
  <c r="E141" i="2"/>
  <c r="E139" i="2" s="1"/>
  <c r="E138" i="2" s="1"/>
  <c r="E132" i="2" s="1"/>
  <c r="E140" i="2"/>
  <c r="E137" i="2"/>
  <c r="E136" i="2"/>
  <c r="E135" i="2"/>
  <c r="E134" i="2" s="1"/>
  <c r="E133" i="2" s="1"/>
  <c r="E131" i="2"/>
  <c r="E130" i="2"/>
  <c r="E128" i="2" s="1"/>
  <c r="E127" i="2" s="1"/>
  <c r="E129" i="2"/>
  <c r="E126" i="2"/>
  <c r="E125" i="2"/>
  <c r="E124" i="2"/>
  <c r="E123" i="2" s="1"/>
  <c r="E122" i="2" s="1"/>
  <c r="E121" i="2"/>
  <c r="E120" i="2"/>
  <c r="E119" i="2"/>
  <c r="E118" i="2" s="1"/>
  <c r="E117" i="2" s="1"/>
  <c r="E116" i="2"/>
  <c r="E115" i="2"/>
  <c r="E114" i="2"/>
  <c r="E113" i="2" s="1"/>
  <c r="E112" i="2" s="1"/>
  <c r="E111" i="2"/>
  <c r="E110" i="2"/>
  <c r="E109" i="2"/>
  <c r="E108" i="2"/>
  <c r="E107" i="2" s="1"/>
  <c r="E106" i="2" s="1"/>
  <c r="E105" i="2"/>
  <c r="E104" i="2"/>
  <c r="E103" i="2"/>
  <c r="E102" i="2"/>
  <c r="E101" i="2"/>
  <c r="E100" i="2" s="1"/>
  <c r="E99" i="2" s="1"/>
  <c r="E97" i="2"/>
  <c r="E96" i="2"/>
  <c r="E92" i="2"/>
  <c r="E91" i="2" s="1"/>
  <c r="E90" i="2" s="1"/>
  <c r="E89" i="2"/>
  <c r="E88" i="2" s="1"/>
  <c r="E87" i="2" s="1"/>
  <c r="E86" i="2"/>
  <c r="E85" i="2"/>
  <c r="E84" i="2" s="1"/>
  <c r="E83" i="2"/>
  <c r="E82" i="2"/>
  <c r="E81" i="2"/>
  <c r="E80" i="2" s="1"/>
  <c r="E79" i="2"/>
  <c r="E78" i="2" s="1"/>
  <c r="E77" i="2"/>
  <c r="E76" i="2"/>
  <c r="E75" i="2"/>
  <c r="E74" i="2"/>
  <c r="E72" i="2"/>
  <c r="E71" i="2"/>
  <c r="E70" i="2" s="1"/>
  <c r="E69" i="2" s="1"/>
  <c r="E68" i="2"/>
  <c r="E67" i="2" s="1"/>
  <c r="E66" i="2"/>
  <c r="E65" i="2" s="1"/>
  <c r="E64" i="2"/>
  <c r="E63" i="2"/>
  <c r="E62" i="2"/>
  <c r="E61" i="2"/>
  <c r="E60" i="2" s="1"/>
  <c r="E59" i="2"/>
  <c r="E58" i="2"/>
  <c r="E56" i="2"/>
  <c r="E55" i="2"/>
  <c r="E54" i="2" s="1"/>
  <c r="E53" i="2"/>
  <c r="E52" i="2" s="1"/>
  <c r="E51" i="2" s="1"/>
  <c r="E50" i="2"/>
  <c r="E49" i="2" s="1"/>
  <c r="E48" i="2"/>
  <c r="E47" i="2"/>
  <c r="E45" i="2"/>
  <c r="E44" i="2"/>
  <c r="E43" i="2" s="1"/>
  <c r="E42" i="2"/>
  <c r="E41" i="2"/>
  <c r="E40" i="2"/>
  <c r="E39" i="2"/>
  <c r="E38" i="2"/>
  <c r="E37" i="2"/>
  <c r="E36" i="2"/>
  <c r="E35" i="2" s="1"/>
  <c r="E34" i="2"/>
  <c r="E33" i="2"/>
  <c r="E32" i="2"/>
  <c r="E31" i="2"/>
  <c r="E30" i="2"/>
  <c r="E29" i="2"/>
  <c r="E28" i="2" s="1"/>
  <c r="E27" i="2"/>
  <c r="E26" i="2"/>
  <c r="E25" i="2" s="1"/>
  <c r="E24" i="2"/>
  <c r="E23" i="2"/>
  <c r="E22" i="2" s="1"/>
  <c r="E21" i="2"/>
  <c r="E20" i="2"/>
  <c r="E19" i="2"/>
  <c r="E18" i="2"/>
  <c r="E16" i="2"/>
  <c r="E15" i="2"/>
  <c r="E14" i="2"/>
  <c r="E13" i="2"/>
  <c r="E12" i="2"/>
  <c r="E11" i="2" s="1"/>
  <c r="E10" i="2" s="1"/>
  <c r="C3" i="2"/>
  <c r="H2" i="3" s="1"/>
  <c r="G55" i="1"/>
  <c r="E255" i="2" l="1"/>
  <c r="E306" i="2"/>
  <c r="L25" i="3"/>
  <c r="E9" i="2"/>
  <c r="E146" i="2"/>
  <c r="E221" i="2"/>
  <c r="E185" i="2" s="1"/>
  <c r="E184" i="2" s="1"/>
  <c r="E361" i="2"/>
  <c r="E93" i="2"/>
  <c r="E266" i="2"/>
  <c r="E57" i="2"/>
  <c r="E73" i="2"/>
  <c r="E165" i="2"/>
  <c r="E226" i="2"/>
  <c r="E333" i="2"/>
  <c r="E305" i="2" s="1"/>
  <c r="E17" i="2"/>
  <c r="E206" i="2"/>
  <c r="E232" i="2"/>
  <c r="F8" i="2"/>
  <c r="E409" i="2"/>
  <c r="J12" i="3"/>
  <c r="J20" i="3"/>
  <c r="I20" i="3" s="1"/>
  <c r="I21" i="3"/>
  <c r="I41" i="3"/>
  <c r="P73" i="3"/>
  <c r="Q109" i="3"/>
  <c r="I154" i="3"/>
  <c r="J143" i="3"/>
  <c r="R62" i="3"/>
  <c r="R25" i="3" s="1"/>
  <c r="Q143" i="3"/>
  <c r="R191" i="3"/>
  <c r="W98" i="3"/>
  <c r="W62" i="3" s="1"/>
  <c r="W25" i="3" s="1"/>
  <c r="N25" i="3"/>
  <c r="U62" i="3"/>
  <c r="I105" i="3"/>
  <c r="Q25" i="3"/>
  <c r="U25" i="3"/>
  <c r="L157" i="3"/>
  <c r="M171" i="3"/>
  <c r="M170" i="3" s="1"/>
  <c r="I172" i="3"/>
  <c r="I68" i="3"/>
  <c r="K67" i="3"/>
  <c r="T12" i="3"/>
  <c r="T11" i="3" s="1"/>
  <c r="T10" i="3" s="1"/>
  <c r="T9" i="3" s="1"/>
  <c r="I48" i="3"/>
  <c r="V62" i="3"/>
  <c r="V25" i="3" s="1"/>
  <c r="X73" i="3"/>
  <c r="X62" i="3" s="1"/>
  <c r="Y62" i="3"/>
  <c r="Y25" i="3" s="1"/>
  <c r="Y24" i="3" s="1"/>
  <c r="Y8" i="3" s="1"/>
  <c r="P98" i="3"/>
  <c r="I112" i="3"/>
  <c r="I91" i="3"/>
  <c r="R190" i="3"/>
  <c r="I27" i="3"/>
  <c r="J26" i="3"/>
  <c r="I38" i="3"/>
  <c r="I70" i="3"/>
  <c r="I71" i="3"/>
  <c r="I74" i="3"/>
  <c r="I200" i="3"/>
  <c r="M196" i="3"/>
  <c r="U12" i="3"/>
  <c r="U11" i="3" s="1"/>
  <c r="U10" i="3" s="1"/>
  <c r="U9" i="3" s="1"/>
  <c r="N12" i="3"/>
  <c r="N11" i="3" s="1"/>
  <c r="N10" i="3" s="1"/>
  <c r="N9" i="3" s="1"/>
  <c r="V12" i="3"/>
  <c r="V11" i="3" s="1"/>
  <c r="V10" i="3" s="1"/>
  <c r="V9" i="3" s="1"/>
  <c r="K16" i="3"/>
  <c r="K12" i="3" s="1"/>
  <c r="K11" i="3" s="1"/>
  <c r="K10" i="3" s="1"/>
  <c r="K9" i="3" s="1"/>
  <c r="I17" i="3"/>
  <c r="X25" i="3"/>
  <c r="I53" i="3"/>
  <c r="M52" i="3"/>
  <c r="I64" i="3"/>
  <c r="R64" i="3"/>
  <c r="R63" i="3" s="1"/>
  <c r="M62" i="3"/>
  <c r="K73" i="3"/>
  <c r="S73" i="3"/>
  <c r="S62" i="3" s="1"/>
  <c r="S25" i="3" s="1"/>
  <c r="I92" i="3"/>
  <c r="I101" i="3"/>
  <c r="K110" i="3"/>
  <c r="T157" i="3"/>
  <c r="I29" i="3"/>
  <c r="I87" i="3"/>
  <c r="I96" i="3"/>
  <c r="O98" i="3"/>
  <c r="O62" i="3" s="1"/>
  <c r="O25" i="3" s="1"/>
  <c r="O24" i="3" s="1"/>
  <c r="P130" i="3"/>
  <c r="P129" i="3" s="1"/>
  <c r="R128" i="3"/>
  <c r="R109" i="3" s="1"/>
  <c r="N128" i="3"/>
  <c r="N109" i="3" s="1"/>
  <c r="O143" i="3"/>
  <c r="O109" i="3" s="1"/>
  <c r="W143" i="3"/>
  <c r="W109" i="3" s="1"/>
  <c r="P157" i="3"/>
  <c r="X157" i="3"/>
  <c r="I212" i="3"/>
  <c r="I237" i="3"/>
  <c r="J47" i="3"/>
  <c r="I47" i="3" s="1"/>
  <c r="G13" i="1" s="1"/>
  <c r="J59" i="3"/>
  <c r="J79" i="3"/>
  <c r="I79" i="3" s="1"/>
  <c r="J111" i="3"/>
  <c r="P128" i="3"/>
  <c r="T143" i="3"/>
  <c r="T109" i="3" s="1"/>
  <c r="P144" i="3"/>
  <c r="P143" i="3" s="1"/>
  <c r="P109" i="3" s="1"/>
  <c r="X144" i="3"/>
  <c r="X143" i="3" s="1"/>
  <c r="Y157" i="3"/>
  <c r="T191" i="3"/>
  <c r="I235" i="3"/>
  <c r="I256" i="3"/>
  <c r="Q265" i="3"/>
  <c r="S352" i="3"/>
  <c r="S351" i="3" s="1"/>
  <c r="I49" i="3"/>
  <c r="I113" i="3"/>
  <c r="Y143" i="3"/>
  <c r="Y109" i="3" s="1"/>
  <c r="S170" i="3"/>
  <c r="P169" i="3"/>
  <c r="X169" i="3"/>
  <c r="I216" i="3"/>
  <c r="W215" i="3"/>
  <c r="Q234" i="3"/>
  <c r="I247" i="3"/>
  <c r="J234" i="3"/>
  <c r="L218" i="3"/>
  <c r="L190" i="3" s="1"/>
  <c r="U233" i="3"/>
  <c r="U218" i="3" s="1"/>
  <c r="U190" i="3" s="1"/>
  <c r="I22" i="3"/>
  <c r="J73" i="3"/>
  <c r="J98" i="3"/>
  <c r="I145" i="3"/>
  <c r="I174" i="3"/>
  <c r="I178" i="3"/>
  <c r="M169" i="3"/>
  <c r="I194" i="3"/>
  <c r="N191" i="3"/>
  <c r="I223" i="3"/>
  <c r="L222" i="3"/>
  <c r="I269" i="3"/>
  <c r="V268" i="3"/>
  <c r="V267" i="3" s="1"/>
  <c r="V266" i="3" s="1"/>
  <c r="I325" i="3"/>
  <c r="J322" i="3"/>
  <c r="I75" i="3"/>
  <c r="I133" i="3"/>
  <c r="K144" i="3"/>
  <c r="S144" i="3"/>
  <c r="S143" i="3" s="1"/>
  <c r="S109" i="3" s="1"/>
  <c r="I177" i="3"/>
  <c r="R169" i="3"/>
  <c r="R157" i="3" s="1"/>
  <c r="I203" i="3"/>
  <c r="I209" i="3"/>
  <c r="V206" i="3"/>
  <c r="P222" i="3"/>
  <c r="P219" i="3" s="1"/>
  <c r="I229" i="3"/>
  <c r="Q233" i="3"/>
  <c r="Q218" i="3" s="1"/>
  <c r="I279" i="3"/>
  <c r="P278" i="3"/>
  <c r="P277" i="3" s="1"/>
  <c r="P276" i="3" s="1"/>
  <c r="I276" i="3" s="1"/>
  <c r="P265" i="3"/>
  <c r="J33" i="3"/>
  <c r="I131" i="3"/>
  <c r="M130" i="3"/>
  <c r="M129" i="3" s="1"/>
  <c r="M128" i="3" s="1"/>
  <c r="U130" i="3"/>
  <c r="U129" i="3" s="1"/>
  <c r="U128" i="3" s="1"/>
  <c r="U109" i="3" s="1"/>
  <c r="K136" i="3"/>
  <c r="K135" i="3" s="1"/>
  <c r="K128" i="3" s="1"/>
  <c r="I137" i="3"/>
  <c r="S128" i="3"/>
  <c r="I150" i="3"/>
  <c r="I152" i="3"/>
  <c r="K170" i="3"/>
  <c r="I171" i="3"/>
  <c r="U169" i="3"/>
  <c r="U157" i="3" s="1"/>
  <c r="I184" i="3"/>
  <c r="K183" i="3"/>
  <c r="K182" i="3" s="1"/>
  <c r="K169" i="3" s="1"/>
  <c r="S183" i="3"/>
  <c r="S182" i="3" s="1"/>
  <c r="I188" i="3"/>
  <c r="P196" i="3"/>
  <c r="P193" i="3" s="1"/>
  <c r="P192" i="3" s="1"/>
  <c r="P191" i="3" s="1"/>
  <c r="I220" i="3"/>
  <c r="T234" i="3"/>
  <c r="T233" i="3" s="1"/>
  <c r="T218" i="3" s="1"/>
  <c r="T190" i="3" s="1"/>
  <c r="M234" i="3"/>
  <c r="M233" i="3" s="1"/>
  <c r="M218" i="3" s="1"/>
  <c r="P255" i="3"/>
  <c r="P233" i="3" s="1"/>
  <c r="P218" i="3" s="1"/>
  <c r="X233" i="3"/>
  <c r="X218" i="3" s="1"/>
  <c r="X190" i="3" s="1"/>
  <c r="I122" i="3"/>
  <c r="J121" i="3"/>
  <c r="I140" i="3"/>
  <c r="X139" i="3"/>
  <c r="I139" i="3" s="1"/>
  <c r="M147" i="3"/>
  <c r="I148" i="3"/>
  <c r="K159" i="3"/>
  <c r="I160" i="3"/>
  <c r="M157" i="3"/>
  <c r="V157" i="3"/>
  <c r="Q191" i="3"/>
  <c r="L219" i="3"/>
  <c r="I219" i="3" s="1"/>
  <c r="R265" i="3"/>
  <c r="J164" i="3"/>
  <c r="J183" i="3"/>
  <c r="I245" i="3"/>
  <c r="N255" i="3"/>
  <c r="N233" i="3" s="1"/>
  <c r="N218" i="3" s="1"/>
  <c r="N190" i="3" s="1"/>
  <c r="V255" i="3"/>
  <c r="I274" i="3"/>
  <c r="I278" i="3"/>
  <c r="I290" i="3"/>
  <c r="I292" i="3"/>
  <c r="U291" i="3"/>
  <c r="U290" i="3" s="1"/>
  <c r="J306" i="3"/>
  <c r="J337" i="3"/>
  <c r="I241" i="3"/>
  <c r="T272" i="3"/>
  <c r="T271" i="3" s="1"/>
  <c r="N283" i="3"/>
  <c r="N265" i="3" s="1"/>
  <c r="K285" i="3"/>
  <c r="K284" i="3" s="1"/>
  <c r="K283" i="3" s="1"/>
  <c r="K265" i="3" s="1"/>
  <c r="S285" i="3"/>
  <c r="S284" i="3" s="1"/>
  <c r="S283" i="3" s="1"/>
  <c r="S265" i="3" s="1"/>
  <c r="I288" i="3"/>
  <c r="U307" i="3"/>
  <c r="U306" i="3" s="1"/>
  <c r="U305" i="3" s="1"/>
  <c r="U304" i="3" s="1"/>
  <c r="I314" i="3"/>
  <c r="K316" i="3"/>
  <c r="I319" i="3"/>
  <c r="O233" i="3"/>
  <c r="O218" i="3" s="1"/>
  <c r="O190" i="3" s="1"/>
  <c r="M285" i="3"/>
  <c r="M284" i="3" s="1"/>
  <c r="M283" i="3" s="1"/>
  <c r="M265" i="3" s="1"/>
  <c r="I286" i="3"/>
  <c r="U283" i="3"/>
  <c r="U265" i="3" s="1"/>
  <c r="T316" i="3"/>
  <c r="R322" i="3"/>
  <c r="R321" i="3" s="1"/>
  <c r="R316" i="3" s="1"/>
  <c r="M321" i="3"/>
  <c r="U321" i="3"/>
  <c r="U316" i="3" s="1"/>
  <c r="I332" i="3"/>
  <c r="U338" i="3"/>
  <c r="U337" i="3" s="1"/>
  <c r="U336" i="3" s="1"/>
  <c r="U335" i="3" s="1"/>
  <c r="W352" i="3"/>
  <c r="W351" i="3" s="1"/>
  <c r="I130" i="3"/>
  <c r="J135" i="3"/>
  <c r="N234" i="3"/>
  <c r="V234" i="3"/>
  <c r="J267" i="3"/>
  <c r="M316" i="3"/>
  <c r="J328" i="3"/>
  <c r="I328" i="3" s="1"/>
  <c r="I339" i="3"/>
  <c r="N338" i="3"/>
  <c r="N337" i="3" s="1"/>
  <c r="N336" i="3" s="1"/>
  <c r="N335" i="3" s="1"/>
  <c r="V338" i="3"/>
  <c r="V337" i="3" s="1"/>
  <c r="V336" i="3" s="1"/>
  <c r="V335" i="3" s="1"/>
  <c r="Y351" i="3"/>
  <c r="P381" i="3"/>
  <c r="P380" i="3" s="1"/>
  <c r="P379" i="3" s="1"/>
  <c r="P378" i="3" s="1"/>
  <c r="P377" i="3" s="1"/>
  <c r="I382" i="3"/>
  <c r="W234" i="3"/>
  <c r="W233" i="3" s="1"/>
  <c r="W218" i="3" s="1"/>
  <c r="K255" i="3"/>
  <c r="K233" i="3" s="1"/>
  <c r="K218" i="3" s="1"/>
  <c r="K190" i="3" s="1"/>
  <c r="S255" i="3"/>
  <c r="S233" i="3" s="1"/>
  <c r="S218" i="3" s="1"/>
  <c r="S190" i="3" s="1"/>
  <c r="V265" i="3"/>
  <c r="P310" i="3"/>
  <c r="P307" i="3" s="1"/>
  <c r="P306" i="3" s="1"/>
  <c r="P305" i="3" s="1"/>
  <c r="P304" i="3" s="1"/>
  <c r="N316" i="3"/>
  <c r="W321" i="3"/>
  <c r="K352" i="3"/>
  <c r="K351" i="3" s="1"/>
  <c r="Q351" i="3"/>
  <c r="I249" i="3"/>
  <c r="I262" i="3"/>
  <c r="W283" i="3"/>
  <c r="W265" i="3" s="1"/>
  <c r="I300" i="3"/>
  <c r="J299" i="3"/>
  <c r="W316" i="3"/>
  <c r="S321" i="3"/>
  <c r="S316" i="3" s="1"/>
  <c r="V321" i="3"/>
  <c r="V316" i="3" s="1"/>
  <c r="P321" i="3"/>
  <c r="P316" i="3" s="1"/>
  <c r="R351" i="3"/>
  <c r="M338" i="3"/>
  <c r="M337" i="3" s="1"/>
  <c r="M336" i="3" s="1"/>
  <c r="M335" i="3" s="1"/>
  <c r="O380" i="3"/>
  <c r="O379" i="3" s="1"/>
  <c r="O378" i="3" s="1"/>
  <c r="O377" i="3" s="1"/>
  <c r="P543" i="3"/>
  <c r="P538" i="3" s="1"/>
  <c r="I546" i="3"/>
  <c r="P595" i="3"/>
  <c r="L329" i="3"/>
  <c r="L328" i="3" s="1"/>
  <c r="L321" i="3" s="1"/>
  <c r="L316" i="3" s="1"/>
  <c r="I356" i="3"/>
  <c r="J355" i="3"/>
  <c r="O410" i="3"/>
  <c r="O400" i="3" s="1"/>
  <c r="O399" i="3" s="1"/>
  <c r="O393" i="3" s="1"/>
  <c r="P488" i="3"/>
  <c r="P467" i="3" s="1"/>
  <c r="P466" i="3" s="1"/>
  <c r="P465" i="3" s="1"/>
  <c r="X488" i="3"/>
  <c r="O503" i="3"/>
  <c r="I506" i="3"/>
  <c r="I544" i="3"/>
  <c r="J543" i="3"/>
  <c r="J284" i="3"/>
  <c r="M310" i="3"/>
  <c r="J318" i="3"/>
  <c r="I389" i="3"/>
  <c r="I343" i="3"/>
  <c r="T393" i="3"/>
  <c r="T419" i="3"/>
  <c r="T418" i="3" s="1"/>
  <c r="S338" i="3"/>
  <c r="S337" i="3" s="1"/>
  <c r="S336" i="3" s="1"/>
  <c r="S335" i="3" s="1"/>
  <c r="I361" i="3"/>
  <c r="J360" i="3"/>
  <c r="I360" i="3" s="1"/>
  <c r="S393" i="3"/>
  <c r="T338" i="3"/>
  <c r="T337" i="3" s="1"/>
  <c r="T336" i="3" s="1"/>
  <c r="T335" i="3" s="1"/>
  <c r="K361" i="3"/>
  <c r="K360" i="3" s="1"/>
  <c r="I362" i="3"/>
  <c r="J467" i="3"/>
  <c r="I478" i="3"/>
  <c r="I623" i="3"/>
  <c r="J622" i="3"/>
  <c r="I367" i="3"/>
  <c r="J366" i="3"/>
  <c r="J378" i="3"/>
  <c r="I390" i="3"/>
  <c r="I395" i="3"/>
  <c r="I397" i="3"/>
  <c r="I447" i="3"/>
  <c r="K467" i="3"/>
  <c r="K466" i="3" s="1"/>
  <c r="K465" i="3" s="1"/>
  <c r="K439" i="3" s="1"/>
  <c r="K432" i="3" s="1"/>
  <c r="I476" i="3"/>
  <c r="I491" i="3"/>
  <c r="O488" i="3"/>
  <c r="O467" i="3" s="1"/>
  <c r="O466" i="3" s="1"/>
  <c r="O465" i="3" s="1"/>
  <c r="W488" i="3"/>
  <c r="I616" i="3"/>
  <c r="I385" i="3"/>
  <c r="I407" i="3"/>
  <c r="W410" i="3"/>
  <c r="W400" i="3" s="1"/>
  <c r="W399" i="3" s="1"/>
  <c r="W393" i="3" s="1"/>
  <c r="I451" i="3"/>
  <c r="J442" i="3"/>
  <c r="R439" i="3"/>
  <c r="R432" i="3" s="1"/>
  <c r="I472" i="3"/>
  <c r="W467" i="3"/>
  <c r="W466" i="3" s="1"/>
  <c r="W465" i="3" s="1"/>
  <c r="I503" i="3"/>
  <c r="W538" i="3"/>
  <c r="I396" i="3"/>
  <c r="M419" i="3"/>
  <c r="M418" i="3" s="1"/>
  <c r="U419" i="3"/>
  <c r="U418" i="3" s="1"/>
  <c r="I426" i="3"/>
  <c r="I427" i="3"/>
  <c r="I459" i="3"/>
  <c r="I460" i="3"/>
  <c r="X467" i="3"/>
  <c r="X466" i="3" s="1"/>
  <c r="X465" i="3" s="1"/>
  <c r="I482" i="3"/>
  <c r="I495" i="3"/>
  <c r="I564" i="3"/>
  <c r="L572" i="3"/>
  <c r="I573" i="3"/>
  <c r="I384" i="3"/>
  <c r="I402" i="3"/>
  <c r="J401" i="3"/>
  <c r="I421" i="3"/>
  <c r="V419" i="3"/>
  <c r="V418" i="3" s="1"/>
  <c r="I430" i="3"/>
  <c r="N442" i="3"/>
  <c r="N441" i="3" s="1"/>
  <c r="N440" i="3" s="1"/>
  <c r="V442" i="3"/>
  <c r="V441" i="3" s="1"/>
  <c r="V440" i="3" s="1"/>
  <c r="M442" i="3"/>
  <c r="M441" i="3" s="1"/>
  <c r="M440" i="3" s="1"/>
  <c r="M439" i="3" s="1"/>
  <c r="M432" i="3" s="1"/>
  <c r="U442" i="3"/>
  <c r="U441" i="3" s="1"/>
  <c r="U440" i="3" s="1"/>
  <c r="I458" i="3"/>
  <c r="O462" i="3"/>
  <c r="I462" i="3" s="1"/>
  <c r="Q467" i="3"/>
  <c r="Q466" i="3" s="1"/>
  <c r="Q465" i="3" s="1"/>
  <c r="Y467" i="3"/>
  <c r="Y466" i="3" s="1"/>
  <c r="Y465" i="3" s="1"/>
  <c r="Y439" i="3" s="1"/>
  <c r="Y432" i="3" s="1"/>
  <c r="S488" i="3"/>
  <c r="S467" i="3" s="1"/>
  <c r="S466" i="3" s="1"/>
  <c r="S465" i="3" s="1"/>
  <c r="S439" i="3" s="1"/>
  <c r="S432" i="3" s="1"/>
  <c r="I740" i="3"/>
  <c r="J739" i="3"/>
  <c r="I391" i="3"/>
  <c r="I416" i="3"/>
  <c r="W419" i="3"/>
  <c r="W418" i="3" s="1"/>
  <c r="I443" i="3"/>
  <c r="W442" i="3"/>
  <c r="W441" i="3" s="1"/>
  <c r="W440" i="3" s="1"/>
  <c r="I456" i="3"/>
  <c r="I484" i="3"/>
  <c r="T488" i="3"/>
  <c r="T467" i="3" s="1"/>
  <c r="T466" i="3" s="1"/>
  <c r="T465" i="3" s="1"/>
  <c r="I497" i="3"/>
  <c r="I509" i="3"/>
  <c r="Y550" i="3"/>
  <c r="V628" i="3"/>
  <c r="V595" i="3" s="1"/>
  <c r="P634" i="3"/>
  <c r="P630" i="3" s="1"/>
  <c r="P629" i="3" s="1"/>
  <c r="P628" i="3" s="1"/>
  <c r="I635" i="3"/>
  <c r="J724" i="3"/>
  <c r="I725" i="3"/>
  <c r="N400" i="3"/>
  <c r="N399" i="3" s="1"/>
  <c r="N393" i="3" s="1"/>
  <c r="V400" i="3"/>
  <c r="V399" i="3" s="1"/>
  <c r="V393" i="3" s="1"/>
  <c r="I420" i="3"/>
  <c r="P440" i="3"/>
  <c r="X440" i="3"/>
  <c r="X439" i="3" s="1"/>
  <c r="X432" i="3" s="1"/>
  <c r="I455" i="3"/>
  <c r="I474" i="3"/>
  <c r="I508" i="3"/>
  <c r="X538" i="3"/>
  <c r="I552" i="3"/>
  <c r="J551" i="3"/>
  <c r="R628" i="3"/>
  <c r="J373" i="3"/>
  <c r="N380" i="3"/>
  <c r="I394" i="3"/>
  <c r="I422" i="3"/>
  <c r="I480" i="3"/>
  <c r="N488" i="3"/>
  <c r="N467" i="3" s="1"/>
  <c r="N466" i="3" s="1"/>
  <c r="N465" i="3" s="1"/>
  <c r="V488" i="3"/>
  <c r="V467" i="3" s="1"/>
  <c r="V466" i="3" s="1"/>
  <c r="V465" i="3" s="1"/>
  <c r="U557" i="3"/>
  <c r="U550" i="3" s="1"/>
  <c r="I580" i="3"/>
  <c r="Q579" i="3"/>
  <c r="I579" i="3" s="1"/>
  <c r="P590" i="3"/>
  <c r="P589" i="3" s="1"/>
  <c r="I591" i="3"/>
  <c r="I617" i="3"/>
  <c r="R604" i="3"/>
  <c r="R603" i="3" s="1"/>
  <c r="R602" i="3" s="1"/>
  <c r="R601" i="3" s="1"/>
  <c r="I525" i="3"/>
  <c r="I540" i="3"/>
  <c r="L538" i="3"/>
  <c r="I539" i="3"/>
  <c r="Q634" i="3"/>
  <c r="I688" i="3"/>
  <c r="P685" i="3"/>
  <c r="P684" i="3" s="1"/>
  <c r="O729" i="3"/>
  <c r="I729" i="3" s="1"/>
  <c r="O777" i="3"/>
  <c r="O776" i="3" s="1"/>
  <c r="O775" i="3" s="1"/>
  <c r="O768" i="3" s="1"/>
  <c r="J415" i="3"/>
  <c r="I415" i="3" s="1"/>
  <c r="I515" i="3"/>
  <c r="K524" i="3"/>
  <c r="K523" i="3" s="1"/>
  <c r="K522" i="3" s="1"/>
  <c r="S525" i="3"/>
  <c r="S524" i="3" s="1"/>
  <c r="S523" i="3" s="1"/>
  <c r="S522" i="3" s="1"/>
  <c r="O524" i="3"/>
  <c r="O523" i="3" s="1"/>
  <c r="O522" i="3" s="1"/>
  <c r="W524" i="3"/>
  <c r="W523" i="3" s="1"/>
  <c r="W522" i="3" s="1"/>
  <c r="U538" i="3"/>
  <c r="I548" i="3"/>
  <c r="I562" i="3"/>
  <c r="O561" i="3"/>
  <c r="I561" i="3" s="1"/>
  <c r="I565" i="3"/>
  <c r="I577" i="3"/>
  <c r="J589" i="3"/>
  <c r="L628" i="3"/>
  <c r="L595" i="3" s="1"/>
  <c r="I634" i="3"/>
  <c r="P711" i="3"/>
  <c r="I711" i="3" s="1"/>
  <c r="G50" i="1" s="1"/>
  <c r="S758" i="3"/>
  <c r="I758" i="3" s="1"/>
  <c r="P550" i="3"/>
  <c r="X550" i="3"/>
  <c r="V550" i="3"/>
  <c r="I587" i="3"/>
  <c r="I605" i="3"/>
  <c r="I611" i="3"/>
  <c r="J653" i="3"/>
  <c r="I653" i="3" s="1"/>
  <c r="Q673" i="3"/>
  <c r="J429" i="3"/>
  <c r="I429" i="3" s="1"/>
  <c r="I512" i="3"/>
  <c r="I533" i="3"/>
  <c r="J532" i="3"/>
  <c r="Q550" i="3"/>
  <c r="N550" i="3"/>
  <c r="T570" i="3"/>
  <c r="T550" i="3" s="1"/>
  <c r="K604" i="3"/>
  <c r="K603" i="3" s="1"/>
  <c r="K602" i="3" s="1"/>
  <c r="K601" i="3" s="1"/>
  <c r="K595" i="3" s="1"/>
  <c r="S604" i="3"/>
  <c r="S603" i="3" s="1"/>
  <c r="S602" i="3" s="1"/>
  <c r="S601" i="3" s="1"/>
  <c r="S595" i="3" s="1"/>
  <c r="I607" i="3"/>
  <c r="I614" i="3"/>
  <c r="N613" i="3"/>
  <c r="Q749" i="3"/>
  <c r="I749" i="3" s="1"/>
  <c r="I750" i="3"/>
  <c r="I776" i="3"/>
  <c r="J775" i="3"/>
  <c r="I513" i="3"/>
  <c r="I530" i="3"/>
  <c r="O557" i="3"/>
  <c r="I557" i="3" s="1"/>
  <c r="I559" i="3"/>
  <c r="I583" i="3"/>
  <c r="J603" i="3"/>
  <c r="M628" i="3"/>
  <c r="M595" i="3" s="1"/>
  <c r="O674" i="3"/>
  <c r="O673" i="3" s="1"/>
  <c r="O666" i="3" s="1"/>
  <c r="P728" i="3"/>
  <c r="P727" i="3" s="1"/>
  <c r="P721" i="3" s="1"/>
  <c r="O512" i="3"/>
  <c r="O511" i="3" s="1"/>
  <c r="I511" i="3" s="1"/>
  <c r="W512" i="3"/>
  <c r="W511" i="3" s="1"/>
  <c r="Q543" i="3"/>
  <c r="Q538" i="3" s="1"/>
  <c r="Q439" i="3" s="1"/>
  <c r="Q432" i="3" s="1"/>
  <c r="Y543" i="3"/>
  <c r="Y538" i="3" s="1"/>
  <c r="J576" i="3"/>
  <c r="J597" i="3"/>
  <c r="I598" i="3"/>
  <c r="W604" i="3"/>
  <c r="W603" i="3" s="1"/>
  <c r="W602" i="3" s="1"/>
  <c r="W601" i="3" s="1"/>
  <c r="W595" i="3" s="1"/>
  <c r="N630" i="3"/>
  <c r="N629" i="3" s="1"/>
  <c r="N628" i="3" s="1"/>
  <c r="R639" i="3"/>
  <c r="I646" i="3"/>
  <c r="Y728" i="3"/>
  <c r="Y727" i="3" s="1"/>
  <c r="Y721" i="3" s="1"/>
  <c r="I637" i="3"/>
  <c r="I681" i="3"/>
  <c r="N680" i="3"/>
  <c r="I714" i="3"/>
  <c r="S728" i="3"/>
  <c r="S727" i="3" s="1"/>
  <c r="S721" i="3" s="1"/>
  <c r="I764" i="3"/>
  <c r="Y630" i="3"/>
  <c r="Y629" i="3" s="1"/>
  <c r="Y628" i="3" s="1"/>
  <c r="Y595" i="3" s="1"/>
  <c r="I641" i="3"/>
  <c r="I660" i="3"/>
  <c r="W674" i="3"/>
  <c r="W673" i="3" s="1"/>
  <c r="W666" i="3" s="1"/>
  <c r="V673" i="3"/>
  <c r="V666" i="3" s="1"/>
  <c r="K685" i="3"/>
  <c r="K684" i="3" s="1"/>
  <c r="K673" i="3" s="1"/>
  <c r="K666" i="3" s="1"/>
  <c r="S685" i="3"/>
  <c r="S684" i="3" s="1"/>
  <c r="S673" i="3" s="1"/>
  <c r="S666" i="3" s="1"/>
  <c r="I736" i="3"/>
  <c r="T727" i="3"/>
  <c r="T721" i="3" s="1"/>
  <c r="I780" i="3"/>
  <c r="I632" i="3"/>
  <c r="J631" i="3"/>
  <c r="Q639" i="3"/>
  <c r="Y639" i="3"/>
  <c r="I648" i="3"/>
  <c r="P674" i="3"/>
  <c r="P673" i="3" s="1"/>
  <c r="P666" i="3" s="1"/>
  <c r="X673" i="3"/>
  <c r="X666" i="3" s="1"/>
  <c r="R680" i="3"/>
  <c r="R674" i="3" s="1"/>
  <c r="R673" i="3" s="1"/>
  <c r="R666" i="3" s="1"/>
  <c r="I705" i="3"/>
  <c r="W685" i="3"/>
  <c r="W684" i="3" s="1"/>
  <c r="I713" i="3"/>
  <c r="I719" i="3"/>
  <c r="P718" i="3"/>
  <c r="I718" i="3" s="1"/>
  <c r="I733" i="3"/>
  <c r="I735" i="3"/>
  <c r="I744" i="3"/>
  <c r="M728" i="3"/>
  <c r="M727" i="3" s="1"/>
  <c r="M721" i="3" s="1"/>
  <c r="U728" i="3"/>
  <c r="U727" i="3" s="1"/>
  <c r="U721" i="3" s="1"/>
  <c r="I772" i="3"/>
  <c r="I778" i="3"/>
  <c r="R775" i="3"/>
  <c r="R768" i="3" s="1"/>
  <c r="I789" i="3"/>
  <c r="I799" i="3"/>
  <c r="M790" i="3"/>
  <c r="M789" i="3" s="1"/>
  <c r="M788" i="3" s="1"/>
  <c r="M775" i="3" s="1"/>
  <c r="U768" i="3"/>
  <c r="Q630" i="3"/>
  <c r="Q629" i="3" s="1"/>
  <c r="Q628" i="3" s="1"/>
  <c r="Q595" i="3" s="1"/>
  <c r="I642" i="3"/>
  <c r="Y673" i="3"/>
  <c r="Y666" i="3" s="1"/>
  <c r="I685" i="3"/>
  <c r="J684" i="3"/>
  <c r="I684" i="3" s="1"/>
  <c r="G49" i="1" s="1"/>
  <c r="I691" i="3"/>
  <c r="K727" i="3"/>
  <c r="K721" i="3" s="1"/>
  <c r="N738" i="3"/>
  <c r="N728" i="3" s="1"/>
  <c r="N727" i="3" s="1"/>
  <c r="N721" i="3" s="1"/>
  <c r="V728" i="3"/>
  <c r="V727" i="3" s="1"/>
  <c r="V721" i="3" s="1"/>
  <c r="I755" i="3"/>
  <c r="I790" i="3"/>
  <c r="I647" i="3"/>
  <c r="N674" i="3"/>
  <c r="N673" i="3" s="1"/>
  <c r="N666" i="3" s="1"/>
  <c r="I677" i="3"/>
  <c r="W728" i="3"/>
  <c r="W727" i="3" s="1"/>
  <c r="W721" i="3" s="1"/>
  <c r="I777" i="3"/>
  <c r="I706" i="3"/>
  <c r="J640" i="3"/>
  <c r="M771" i="3"/>
  <c r="V733" i="3"/>
  <c r="V730" i="3" s="1"/>
  <c r="V729" i="3" s="1"/>
  <c r="J676" i="3"/>
  <c r="J763" i="3"/>
  <c r="K790" i="3"/>
  <c r="K789" i="3" s="1"/>
  <c r="K788" i="3" s="1"/>
  <c r="K775" i="3" s="1"/>
  <c r="K768" i="3" s="1"/>
  <c r="Q670" i="3"/>
  <c r="Q669" i="3" s="1"/>
  <c r="Q668" i="3" s="1"/>
  <c r="Q667" i="3" s="1"/>
  <c r="I667" i="3" s="1"/>
  <c r="M25" i="3" l="1"/>
  <c r="R24" i="3"/>
  <c r="R8" i="3" s="1"/>
  <c r="T439" i="3"/>
  <c r="T432" i="3" s="1"/>
  <c r="I775" i="3"/>
  <c r="J768" i="3"/>
  <c r="I603" i="3"/>
  <c r="J602" i="3"/>
  <c r="I788" i="3"/>
  <c r="G46" i="1" s="1"/>
  <c r="I730" i="3"/>
  <c r="R595" i="3"/>
  <c r="P439" i="3"/>
  <c r="P432" i="3" s="1"/>
  <c r="J723" i="3"/>
  <c r="I724" i="3"/>
  <c r="I739" i="3"/>
  <c r="J738" i="3"/>
  <c r="U439" i="3"/>
  <c r="U432" i="3" s="1"/>
  <c r="J377" i="3"/>
  <c r="I310" i="3"/>
  <c r="I488" i="3"/>
  <c r="I329" i="3"/>
  <c r="I285" i="3"/>
  <c r="P190" i="3"/>
  <c r="I322" i="3"/>
  <c r="J321" i="3"/>
  <c r="I321" i="3" s="1"/>
  <c r="X128" i="3"/>
  <c r="X109" i="3" s="1"/>
  <c r="I234" i="3"/>
  <c r="J233" i="3"/>
  <c r="I255" i="3"/>
  <c r="I111" i="3"/>
  <c r="J110" i="3"/>
  <c r="M193" i="3"/>
  <c r="I196" i="3"/>
  <c r="I26" i="3"/>
  <c r="G10" i="1" s="1"/>
  <c r="L24" i="3"/>
  <c r="I318" i="3"/>
  <c r="J317" i="3"/>
  <c r="K158" i="3"/>
  <c r="I158" i="3" s="1"/>
  <c r="G24" i="1" s="1"/>
  <c r="I159" i="3"/>
  <c r="I640" i="3"/>
  <c r="J639" i="3"/>
  <c r="I639" i="3" s="1"/>
  <c r="G39" i="1" s="1"/>
  <c r="I670" i="3"/>
  <c r="I576" i="3"/>
  <c r="J570" i="3"/>
  <c r="O728" i="3"/>
  <c r="O727" i="3" s="1"/>
  <c r="O721" i="3" s="1"/>
  <c r="I589" i="3"/>
  <c r="I551" i="3"/>
  <c r="I284" i="3"/>
  <c r="J283" i="3"/>
  <c r="I355" i="3"/>
  <c r="J354" i="3"/>
  <c r="I381" i="3"/>
  <c r="I299" i="3"/>
  <c r="J298" i="3"/>
  <c r="J336" i="3"/>
  <c r="I337" i="3"/>
  <c r="M144" i="3"/>
  <c r="M143" i="3" s="1"/>
  <c r="M109" i="3" s="1"/>
  <c r="I147" i="3"/>
  <c r="I98" i="3"/>
  <c r="I129" i="3"/>
  <c r="P62" i="3"/>
  <c r="P25" i="3" s="1"/>
  <c r="M770" i="3"/>
  <c r="I771" i="3"/>
  <c r="J128" i="3"/>
  <c r="I128" i="3" s="1"/>
  <c r="G20" i="1" s="1"/>
  <c r="I135" i="3"/>
  <c r="X24" i="3"/>
  <c r="X8" i="3" s="1"/>
  <c r="Q666" i="3"/>
  <c r="W439" i="3"/>
  <c r="W432" i="3" s="1"/>
  <c r="Q728" i="3"/>
  <c r="Q727" i="3" s="1"/>
  <c r="Q721" i="3" s="1"/>
  <c r="V439" i="3"/>
  <c r="V432" i="3" s="1"/>
  <c r="I590" i="3"/>
  <c r="G45" i="1" s="1"/>
  <c r="I366" i="3"/>
  <c r="J365" i="3"/>
  <c r="I543" i="3"/>
  <c r="J538" i="3"/>
  <c r="I538" i="3" s="1"/>
  <c r="M307" i="3"/>
  <c r="I338" i="3"/>
  <c r="I277" i="3"/>
  <c r="J62" i="3"/>
  <c r="I73" i="3"/>
  <c r="I59" i="3"/>
  <c r="J58" i="3"/>
  <c r="U24" i="3"/>
  <c r="J596" i="3"/>
  <c r="I596" i="3" s="1"/>
  <c r="I597" i="3"/>
  <c r="I401" i="3"/>
  <c r="I467" i="3"/>
  <c r="J466" i="3"/>
  <c r="T268" i="3"/>
  <c r="I271" i="3"/>
  <c r="J163" i="3"/>
  <c r="I164" i="3"/>
  <c r="U8" i="3"/>
  <c r="I680" i="3"/>
  <c r="J419" i="3"/>
  <c r="O440" i="3"/>
  <c r="O439" i="3" s="1"/>
  <c r="O432" i="3" s="1"/>
  <c r="O8" i="3" s="1"/>
  <c r="N439" i="3"/>
  <c r="N432" i="3" s="1"/>
  <c r="I572" i="3"/>
  <c r="L571" i="3"/>
  <c r="I442" i="3"/>
  <c r="J441" i="3"/>
  <c r="J410" i="3"/>
  <c r="I410" i="3" s="1"/>
  <c r="J305" i="3"/>
  <c r="V233" i="3"/>
  <c r="V218" i="3" s="1"/>
  <c r="I170" i="3"/>
  <c r="Q190" i="3"/>
  <c r="W214" i="3"/>
  <c r="I215" i="3"/>
  <c r="E46" i="2"/>
  <c r="E8" i="2" s="1"/>
  <c r="I33" i="3"/>
  <c r="J32" i="3"/>
  <c r="K143" i="3"/>
  <c r="K109" i="3" s="1"/>
  <c r="Q24" i="3"/>
  <c r="Q8" i="3" s="1"/>
  <c r="N24" i="3"/>
  <c r="J630" i="3"/>
  <c r="I631" i="3"/>
  <c r="I622" i="3"/>
  <c r="J621" i="3"/>
  <c r="I121" i="3"/>
  <c r="J118" i="3"/>
  <c r="I118" i="3" s="1"/>
  <c r="I676" i="3"/>
  <c r="J675" i="3"/>
  <c r="I532" i="3"/>
  <c r="J524" i="3"/>
  <c r="I380" i="3"/>
  <c r="N379" i="3"/>
  <c r="O550" i="3"/>
  <c r="I291" i="3"/>
  <c r="I136" i="3"/>
  <c r="I222" i="3"/>
  <c r="M51" i="3"/>
  <c r="I51" i="3" s="1"/>
  <c r="G15" i="1" s="1"/>
  <c r="I52" i="3"/>
  <c r="K63" i="3"/>
  <c r="I63" i="3" s="1"/>
  <c r="I67" i="3"/>
  <c r="I16" i="3"/>
  <c r="I12" i="3"/>
  <c r="J11" i="3"/>
  <c r="J762" i="3"/>
  <c r="I763" i="3"/>
  <c r="I613" i="3"/>
  <c r="N604" i="3"/>
  <c r="N603" i="3" s="1"/>
  <c r="N602" i="3" s="1"/>
  <c r="N601" i="3" s="1"/>
  <c r="N595" i="3" s="1"/>
  <c r="J266" i="3"/>
  <c r="I669" i="3"/>
  <c r="I668" i="3"/>
  <c r="I373" i="3"/>
  <c r="J372" i="3"/>
  <c r="I183" i="3"/>
  <c r="J182" i="3"/>
  <c r="S169" i="3"/>
  <c r="S157" i="3" s="1"/>
  <c r="S24" i="3" s="1"/>
  <c r="S8" i="3" s="1"/>
  <c r="I206" i="3"/>
  <c r="V192" i="3"/>
  <c r="V191" i="3" s="1"/>
  <c r="I272" i="3"/>
  <c r="I602" i="3" l="1"/>
  <c r="I283" i="3"/>
  <c r="J265" i="3"/>
  <c r="J400" i="3"/>
  <c r="J629" i="3"/>
  <c r="I630" i="3"/>
  <c r="I466" i="3"/>
  <c r="J465" i="3"/>
  <c r="I465" i="3" s="1"/>
  <c r="G33" i="1" s="1"/>
  <c r="I336" i="3"/>
  <c r="J335" i="3"/>
  <c r="I335" i="3" s="1"/>
  <c r="I143" i="3"/>
  <c r="G21" i="1" s="1"/>
  <c r="I723" i="3"/>
  <c r="J722" i="3"/>
  <c r="I722" i="3" s="1"/>
  <c r="N378" i="3"/>
  <c r="I379" i="3"/>
  <c r="I214" i="3"/>
  <c r="W191" i="3"/>
  <c r="W190" i="3" s="1"/>
  <c r="W24" i="3" s="1"/>
  <c r="W8" i="3" s="1"/>
  <c r="P24" i="3"/>
  <c r="P8" i="3" s="1"/>
  <c r="J297" i="3"/>
  <c r="I297" i="3" s="1"/>
  <c r="I298" i="3"/>
  <c r="I32" i="3"/>
  <c r="J31" i="3"/>
  <c r="J364" i="3"/>
  <c r="I364" i="3" s="1"/>
  <c r="I365" i="3"/>
  <c r="G52" i="1" s="1"/>
  <c r="G51" i="1" s="1"/>
  <c r="J728" i="3"/>
  <c r="I738" i="3"/>
  <c r="I770" i="3"/>
  <c r="M769" i="3"/>
  <c r="J550" i="3"/>
  <c r="I233" i="3"/>
  <c r="J218" i="3"/>
  <c r="I182" i="3"/>
  <c r="J169" i="3"/>
  <c r="I169" i="3" s="1"/>
  <c r="G26" i="1" s="1"/>
  <c r="I621" i="3"/>
  <c r="J620" i="3"/>
  <c r="I571" i="3"/>
  <c r="L570" i="3"/>
  <c r="L550" i="3" s="1"/>
  <c r="L439" i="3" s="1"/>
  <c r="L432" i="3" s="1"/>
  <c r="L8" i="3" s="1"/>
  <c r="I163" i="3"/>
  <c r="G25" i="1" s="1"/>
  <c r="M306" i="3"/>
  <c r="I307" i="3"/>
  <c r="K62" i="3"/>
  <c r="K25" i="3" s="1"/>
  <c r="J10" i="3"/>
  <c r="I11" i="3"/>
  <c r="G11" i="1" s="1"/>
  <c r="J304" i="3"/>
  <c r="I110" i="3"/>
  <c r="G19" i="1" s="1"/>
  <c r="G18" i="1" s="1"/>
  <c r="J109" i="3"/>
  <c r="I109" i="3" s="1"/>
  <c r="I675" i="3"/>
  <c r="J674" i="3"/>
  <c r="I419" i="3"/>
  <c r="J418" i="3"/>
  <c r="I418" i="3" s="1"/>
  <c r="I372" i="3"/>
  <c r="J371" i="3"/>
  <c r="I524" i="3"/>
  <c r="J523" i="3"/>
  <c r="I144" i="3"/>
  <c r="I604" i="3"/>
  <c r="K157" i="3"/>
  <c r="J316" i="3"/>
  <c r="I316" i="3" s="1"/>
  <c r="I317" i="3"/>
  <c r="G44" i="1" s="1"/>
  <c r="G43" i="1" s="1"/>
  <c r="I441" i="3"/>
  <c r="J440" i="3"/>
  <c r="I762" i="3"/>
  <c r="J761" i="3"/>
  <c r="I761" i="3" s="1"/>
  <c r="V190" i="3"/>
  <c r="V24" i="3" s="1"/>
  <c r="V8" i="3" s="1"/>
  <c r="T267" i="3"/>
  <c r="I268" i="3"/>
  <c r="I58" i="3"/>
  <c r="J57" i="3"/>
  <c r="I57" i="3" s="1"/>
  <c r="G16" i="1" s="1"/>
  <c r="I354" i="3"/>
  <c r="J353" i="3"/>
  <c r="I193" i="3"/>
  <c r="M192" i="3"/>
  <c r="I371" i="3" l="1"/>
  <c r="G54" i="1" s="1"/>
  <c r="G53" i="1" s="1"/>
  <c r="J370" i="3"/>
  <c r="I370" i="3" s="1"/>
  <c r="I550" i="3"/>
  <c r="I629" i="3"/>
  <c r="G38" i="1" s="1"/>
  <c r="G37" i="1" s="1"/>
  <c r="J628" i="3"/>
  <c r="I628" i="3" s="1"/>
  <c r="I400" i="3"/>
  <c r="G23" i="1" s="1"/>
  <c r="G22" i="1" s="1"/>
  <c r="J399" i="3"/>
  <c r="J157" i="3"/>
  <c r="I157" i="3" s="1"/>
  <c r="T266" i="3"/>
  <c r="I267" i="3"/>
  <c r="I31" i="3"/>
  <c r="G12" i="1" s="1"/>
  <c r="G9" i="1" s="1"/>
  <c r="J25" i="3"/>
  <c r="I674" i="3"/>
  <c r="G48" i="1" s="1"/>
  <c r="G47" i="1" s="1"/>
  <c r="J673" i="3"/>
  <c r="I769" i="3"/>
  <c r="M768" i="3"/>
  <c r="I768" i="3" s="1"/>
  <c r="I728" i="3"/>
  <c r="J727" i="3"/>
  <c r="M305" i="3"/>
  <c r="I306" i="3"/>
  <c r="G35" i="1"/>
  <c r="I10" i="3"/>
  <c r="J9" i="3"/>
  <c r="I620" i="3"/>
  <c r="J619" i="3"/>
  <c r="I570" i="3"/>
  <c r="I218" i="3"/>
  <c r="G29" i="1" s="1"/>
  <c r="J190" i="3"/>
  <c r="N377" i="3"/>
  <c r="I378" i="3"/>
  <c r="M191" i="3"/>
  <c r="I192" i="3"/>
  <c r="I353" i="3"/>
  <c r="G14" i="1" s="1"/>
  <c r="J352" i="3"/>
  <c r="I440" i="3"/>
  <c r="J439" i="3"/>
  <c r="I523" i="3"/>
  <c r="J522" i="3"/>
  <c r="I522" i="3" s="1"/>
  <c r="G34" i="1" s="1"/>
  <c r="K24" i="3"/>
  <c r="K8" i="3" s="1"/>
  <c r="I62" i="3"/>
  <c r="G17" i="1" s="1"/>
  <c r="I439" i="3" l="1"/>
  <c r="J432" i="3"/>
  <c r="I432" i="3" s="1"/>
  <c r="J666" i="3"/>
  <c r="I666" i="3" s="1"/>
  <c r="I673" i="3"/>
  <c r="J393" i="3"/>
  <c r="I393" i="3" s="1"/>
  <c r="I399" i="3"/>
  <c r="M304" i="3"/>
  <c r="I304" i="3" s="1"/>
  <c r="I305" i="3"/>
  <c r="G41" i="1" s="1"/>
  <c r="G40" i="1" s="1"/>
  <c r="I619" i="3"/>
  <c r="G36" i="1" s="1"/>
  <c r="J601" i="3"/>
  <c r="J721" i="3"/>
  <c r="I721" i="3" s="1"/>
  <c r="I727" i="3"/>
  <c r="N8" i="3"/>
  <c r="I377" i="3"/>
  <c r="I9" i="3"/>
  <c r="I352" i="3"/>
  <c r="J351" i="3"/>
  <c r="I351" i="3" s="1"/>
  <c r="I25" i="3"/>
  <c r="J24" i="3"/>
  <c r="I191" i="3"/>
  <c r="G28" i="1" s="1"/>
  <c r="G27" i="1" s="1"/>
  <c r="M190" i="3"/>
  <c r="M24" i="3" s="1"/>
  <c r="M8" i="3" s="1"/>
  <c r="T265" i="3"/>
  <c r="I266" i="3"/>
  <c r="G32" i="1" s="1"/>
  <c r="G31" i="1" s="1"/>
  <c r="G8" i="1" l="1"/>
  <c r="J595" i="3"/>
  <c r="I595" i="3" s="1"/>
  <c r="I601" i="3"/>
  <c r="T24" i="3"/>
  <c r="T8" i="3" s="1"/>
  <c r="I265" i="3"/>
  <c r="I190" i="3"/>
  <c r="J8" i="3"/>
  <c r="I24" i="3"/>
  <c r="I8" i="3" l="1"/>
</calcChain>
</file>

<file path=xl/sharedStrings.xml><?xml version="1.0" encoding="utf-8"?>
<sst xmlns="http://schemas.openxmlformats.org/spreadsheetml/2006/main" count="3916" uniqueCount="410">
  <si>
    <t>Приложение 6</t>
  </si>
  <si>
    <t>Распределение бюджетных ассигнований  бюджета муниципального образования Белореченский район  по разделам и подразделам классификации расходов бюджетов на 2023 год</t>
  </si>
  <si>
    <t>(руб. коп.)</t>
  </si>
  <si>
    <t>№ п/п</t>
  </si>
  <si>
    <t>Наименование</t>
  </si>
  <si>
    <t>Коды бюджетной классификации</t>
  </si>
  <si>
    <t>2023 год</t>
  </si>
  <si>
    <t>Раздел</t>
  </si>
  <si>
    <t>Подраздел</t>
  </si>
  <si>
    <t>Целевая статья</t>
  </si>
  <si>
    <t>Вид расхода</t>
  </si>
  <si>
    <t>5</t>
  </si>
  <si>
    <t>6</t>
  </si>
  <si>
    <t xml:space="preserve">Всего расходов </t>
  </si>
  <si>
    <t>1.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</si>
  <si>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</si>
  <si>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</si>
  <si>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</si>
  <si>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</si>
  <si>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и представительных органов муниципальных образований</t>
  </si>
  <si>
    <t>03</t>
  </si>
  <si>
    <t>0020000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</si>
  <si>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</si>
  <si>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</si>
  <si>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</si>
  <si>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</si>
  <si>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</si>
  <si>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</si>
  <si>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</si>
  <si>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</si>
  <si>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</si>
  <si>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</si>
  <si>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0020400</t>
  </si>
  <si>
    <t>Другие общегосударственные вопросы</t>
  </si>
  <si>
    <t>13</t>
  </si>
  <si>
    <t>012</t>
  </si>
  <si>
    <t>2.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</si>
  <si>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</si>
  <si>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</si>
  <si>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</si>
  <si>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</si>
  <si>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</si>
  <si>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</si>
  <si>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</si>
  <si>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3.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</si>
  <si>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</si>
  <si>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</si>
  <si>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</si>
  <si>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</si>
  <si>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хозяйство(дорожные фонды)</t>
  </si>
  <si>
    <t>Другие вопросы в области национальной экономики</t>
  </si>
  <si>
    <t>12</t>
  </si>
  <si>
    <t>4.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</si>
  <si>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</si>
  <si>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</si>
  <si>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</si>
  <si>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</si>
  <si>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5.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</si>
  <si>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</si>
  <si>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</si>
  <si>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</si>
  <si>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</si>
  <si>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</si>
  <si>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</si>
  <si>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6.</t>
  </si>
  <si>
    <t>Культура и кинематография</t>
  </si>
  <si>
    <t>Культура</t>
  </si>
  <si>
    <t>Другие вопросы в области культуры, кинематографии</t>
  </si>
  <si>
    <t>4429900</t>
  </si>
  <si>
    <t>001</t>
  </si>
  <si>
    <t>7.</t>
  </si>
  <si>
    <t>Здравоохранение</t>
  </si>
  <si>
    <t>Амбулаторная помощь</t>
  </si>
  <si>
    <t>8.</t>
  </si>
  <si>
    <t>Социальная политика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</si>
  <si>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</si>
  <si>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</si>
  <si>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</si>
  <si>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9.</t>
  </si>
  <si>
    <t xml:space="preserve">Физическая культура и спорт </t>
  </si>
  <si>
    <t>Физическая культура</t>
  </si>
  <si>
    <t>Массовый спорт</t>
  </si>
  <si>
    <t>Другие вопросы в области физической культуры и спорта</t>
  </si>
  <si>
    <t>5200000</t>
  </si>
  <si>
    <t>10.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</si>
  <si>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</si>
  <si>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</si>
  <si>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Российской Федерации</t>
  </si>
  <si>
    <t>00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</si>
  <si>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</si>
  <si>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 общего характера</t>
  </si>
  <si>
    <t>Исполняющий обязанности</t>
  </si>
  <si>
    <t>начальника финансового управления</t>
  </si>
  <si>
    <t>администрации муниципального образования</t>
  </si>
  <si>
    <t>Белореченский район</t>
  </si>
  <si>
    <t>Т.И. Степаненко</t>
  </si>
  <si>
    <t>Приложение 8</t>
  </si>
  <si>
    <t>Распределение бюджетных ассигнований по целевым статьям (муниципальным программам муниципального образования Белореченский район и непрограммным направлениям деятельности), группам видов расходов классификации расходов бюджетов на 2023 год</t>
  </si>
  <si>
    <t>КЦСР</t>
  </si>
  <si>
    <t>КВР</t>
  </si>
  <si>
    <t>3</t>
  </si>
  <si>
    <t>4</t>
  </si>
  <si>
    <t>ВСЕГО</t>
  </si>
  <si>
    <t>МП "Обеспечение деятельности органов местного самоуправления"</t>
  </si>
  <si>
    <t>Обеспечение деятельности лиц, замещающих муниципальные должности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</si>
  <si>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</si>
  <si>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</si>
  <si>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</si>
  <si>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</si>
  <si>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Закупка товаров, работ и услуг для обеспечения государственных (муниципальных) нужд</t>
  </si>
  <si>
    <t>200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</si>
  <si>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</si>
  <si>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Обеспечение деятельности муниципальных и немуниципальных служащих</t>
  </si>
  <si>
    <t>Иные бюджетные ассигнования</t>
  </si>
  <si>
    <t>800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</si>
  <si>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</si>
  <si>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</si>
  <si>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на поддержку сельскогохозяйственного производства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</si>
  <si>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</si>
  <si>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Расходы на выплату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</si>
  <si>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</si>
  <si>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</si>
  <si>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Мероприятия и ведомственные целевые программы муниципального образования Белореченский район</t>
  </si>
  <si>
    <t>ВЦП "Защита населения от чрезвычайных ситуаций природного и техногенного характера, построение (развитие) аппаратно-программного комплекса "Безопасный город"</t>
  </si>
  <si>
    <t>ВЦП "Обращение с твердыми коммунальными отходами на территории муниципального образования Белореченский район"</t>
  </si>
  <si>
    <t>Капитальные вложения в объекты государственной (муниципальной) собственности</t>
  </si>
  <si>
    <t>400</t>
  </si>
  <si>
    <t>ВЦП "Улучшение инвестиционного климата в муниципальном образовании  Белореченский район"</t>
  </si>
  <si>
    <t>ВЦП "Повышение информированности населения о деятельности органов власти"</t>
  </si>
  <si>
    <t>Обеспечение безопасности населения</t>
  </si>
  <si>
    <t>ВЦП "Развитие осуществления пассажирских перевозок автомобильным транспортом по муниципальным пригородным маршрутам Белореченского района"</t>
  </si>
  <si>
    <t>МП "Профилактика терроризма и экстремизма в муниципальном образовании Белореченский район"</t>
  </si>
  <si>
    <t xml:space="preserve">Предоставление субсидий бюджетным, автономным учреждениям и иным некоммерческим организациям </t>
  </si>
  <si>
    <t>600</t>
  </si>
  <si>
    <t>МП "Противодействие коррупции в муниципальном образовании Белореченский район"</t>
  </si>
  <si>
    <t xml:space="preserve">МП "Укрепление межнационального и межконфессионального согласия, развитие культуры народов, проживающих на территории муниципального образования Белореченский район, профилактика межнациональных (межэтнических) конфликтов" </t>
  </si>
  <si>
    <t>ВЦП "Укрепление правопорядка, профилактика правонарушений, усиление борьбы с преступностью в муниципальном образовании Белореченский район"</t>
  </si>
  <si>
    <t>МП "Патриотическое воспитание населения муниципального образования Белореченский район"</t>
  </si>
  <si>
    <t>ВЦП «Охрана окружающей среды на территории муниципальном образовании Белореченский район»</t>
  </si>
  <si>
    <t>Межбюджетные трансферты</t>
  </si>
  <si>
    <t>500</t>
  </si>
  <si>
    <t>ВЦП "Создание особо охраняемых природных территорий местного значения на территории Белореченского района"</t>
  </si>
  <si>
    <t>Реализация мероприятий по владению имуществом, находящимся в муниципальной собственности (рекультивация земельных участков, находящихся в муниципальной собственности и не предоставленных гражданам или юридическим лицам)</t>
  </si>
  <si>
    <t>51500S3150</t>
  </si>
  <si>
    <t>51500W3150</t>
  </si>
  <si>
    <t>ВЦП "Развитие санаторно-курортного комплекса муниципального образования Белореченский район"</t>
  </si>
  <si>
    <t>ВЦП "Содействие развитию малого и среднего предпринимательства в муниципальном образовании Белореченский район"</t>
  </si>
  <si>
    <t>ВЦП "Информатизация  администрации муниципального образования Белореченский район"</t>
  </si>
  <si>
    <t>МП "Обеспечение деятельности казенных учреждений"</t>
  </si>
  <si>
    <t>Централизованная бухгалтерия</t>
  </si>
  <si>
    <t>Расходы на обеспечение деятельности (оказание услуг) муниципальных учреждений</t>
  </si>
  <si>
    <t>Административно-хозяйственная часть</t>
  </si>
  <si>
    <t>Реализация мероприятий по формированию и содержанию муниципальных архивов</t>
  </si>
  <si>
    <t>52200S0610</t>
  </si>
  <si>
    <t>Служба ГО и ЧС</t>
  </si>
  <si>
    <t>ЦРО и МСКО</t>
  </si>
  <si>
    <t>Служба заказчика</t>
  </si>
  <si>
    <t>Новое поколение</t>
  </si>
  <si>
    <t>Центр военно-патриотического воспитания подростков и молодежи имени Героя Советского Союза С.Т.Голенева</t>
  </si>
  <si>
    <t>Расходы на обеспечение деятельности (оказания услуг) муниципальных учреждений</t>
  </si>
  <si>
    <t>МП  "Молодежная политика, оздоровление, занятость детей и подростков "</t>
  </si>
  <si>
    <t>Организация подвоза детей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</si>
  <si>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</si>
  <si>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Мероприятия в области молодежной политики</t>
  </si>
  <si>
    <t>Проведение мероприятий для детей и молодежи</t>
  </si>
  <si>
    <t>Социальное обеспечение и иные выплаты населению</t>
  </si>
  <si>
    <t>300</t>
  </si>
  <si>
    <t>Организация временного трудоустройства несовершеннолетних граждан в возрасте от 14 до 18 лет</t>
  </si>
  <si>
    <t>Реализация мероприятий по социальному обеспечению и иным выплатам гражданам</t>
  </si>
  <si>
    <t>О выплате пенсий за выслугу лет лицам, замещавшим муниципальные должности и должности муниципальной службы в органах местного самоуправления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</si>
  <si>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образовательную программу дошкольного образования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</si>
  <si>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</si>
  <si>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</si>
  <si>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</si>
  <si>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</si>
  <si>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</si>
  <si>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МП "Обеспечение жильем молодых семей на территории сельских поселений Белореченского района"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</si>
  <si>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</si>
  <si>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54100L4970</t>
  </si>
  <si>
    <t>МП "Развитие сельского хозяйства и регулирование рынков сельскохозяйственной продукции, сырья и продовольствия 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</si>
  <si>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производства, сельскохозяйственным потребительским кооперативам</t>
  </si>
  <si>
    <t>Осуществление отдельных государственных полномочий Краснодарского края по поддержке сельскохозяйственного производства (в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с/х)</t>
  </si>
  <si>
    <t>Поддержка сельскохозяйственного производства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</si>
  <si>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</si>
  <si>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>Материальные затраты главных распорядителей бюджетных средств</t>
  </si>
  <si>
    <t>ВЦП  "Управление муниципальными финансами  "</t>
  </si>
  <si>
    <t xml:space="preserve">Поддержание устойчивого исполнения местных бюджетов </t>
  </si>
  <si>
    <t>Дотации на выравнивание бюджетной обеспеченности поселений</t>
  </si>
  <si>
    <t>57100А0030</t>
  </si>
  <si>
    <t xml:space="preserve">Управление муниципальным долгом и муниципальными финансовыми активами </t>
  </si>
  <si>
    <t xml:space="preserve">Процентные платежи по муниципальному долгу муниципального образования </t>
  </si>
  <si>
    <t xml:space="preserve"> Обслуживание государственного (муниципального) долга</t>
  </si>
  <si>
    <t>700</t>
  </si>
  <si>
    <t xml:space="preserve">МП  "Развитие образования " </t>
  </si>
  <si>
    <t>Развитие дошкольного и общего образования детей</t>
  </si>
  <si>
    <t>Осуществление капитального ремонта</t>
  </si>
  <si>
    <t>Предоставление субсидий бюджетным, автономным учреждениям и иным некоммерческим организациям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</si>
  <si>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</si>
  <si>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полномочий Краснодарского края на компенсацию расходов на оплату жилых помещений, отопления и освещения работникам  муниципальных учреждений, проживающим и работающим в сельской местности</t>
  </si>
  <si>
    <t>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</si>
  <si>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Обеспечение государственных гарантий реализации прав на получение общедоступного и бесплатного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</si>
  <si>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</si>
  <si>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Осуществление отдельных государственных полномочий по материально-техническому обеспечению пунктов проведения экзаменов для го-сударственной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</si>
  <si>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Дополнительная помощь местным бюджетам для решения социально значимых вопросов местного значения</t>
  </si>
  <si>
    <t>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</si>
  <si>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Реализация мероприятий муниципальной целевой программы "Развитие образования"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</si>
  <si>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</si>
  <si>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</si>
  <si>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58101L3040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</si>
  <si>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и переоснащение пищевых блоков муниципальных общеобразовательных организаций)</t>
  </si>
  <si>
    <t>58101S3380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</si>
  <si>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</si>
  <si>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58101S3410</t>
  </si>
  <si>
    <t xml:space="preserve"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</t>
  </si>
  <si>
    <t>58101S3550</t>
  </si>
  <si>
    <t>Федеральный проект "Современная школа"</t>
  </si>
  <si>
    <t>581Е100000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</si>
  <si>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</si>
  <si>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581Е151690</t>
  </si>
  <si>
    <t>58 1 Е1 51690</t>
  </si>
  <si>
    <t>581Е1S1690</t>
  </si>
  <si>
    <t>Федеральный проект "Патриотическое воспитание граждан Российской Федерации"</t>
  </si>
  <si>
    <t>581EB00000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</si>
  <si>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</si>
  <si>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581EB51790</t>
  </si>
  <si>
    <t>Приобретение товаров (работ, услуг) в целях оснащения муниципальных образовательных организаций, в том числе структурных организаций, государственными символами Российской Федерации</t>
  </si>
  <si>
    <t>581EB57860</t>
  </si>
  <si>
    <t>Развитие дополнительного образования</t>
  </si>
  <si>
    <t>Осуществление отдельных государственных полномочий по предоставлению  социальной поддержки отдельным категориям работников муниципальных 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</si>
  <si>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Ремонт и укрепление материально-технической базы, технического оснащения муниципальных учреждений культуры и (или) детских музыкальных школ, художественных школ, школ искусств, домов детского творчества</t>
  </si>
  <si>
    <t>58200S0640</t>
  </si>
  <si>
    <t>Мероприятия по проведению углубленных медицинских осмотров занимающихся в муниципальных организациях дополнительного образования детей, осуществляющих деятельность в области физической культуры и спорта в отрасли "Образование"</t>
  </si>
  <si>
    <t>Федеральный проект "Культурная среда"</t>
  </si>
  <si>
    <t>582A100000</t>
  </si>
  <si>
    <t>Государственная поддержка отрасли культуры в целях оснащения образовательных учреждений в сфере культуры (детских школ искусств и училищ) музыкальными инструментами, оборудованием и учебными материалами</t>
  </si>
  <si>
    <t>582A155198</t>
  </si>
  <si>
    <t>Другие мероприятия в области образования</t>
  </si>
  <si>
    <t>МП "Организация досуга и обеспечение населения услугами учреждений культуры, сохранение, использование и популяризация объектов культурного наследия "</t>
  </si>
  <si>
    <t>Клубы</t>
  </si>
  <si>
    <t>Участие в проведении Всероссийского фестиваля - марафона «Песни России»</t>
  </si>
  <si>
    <t>Услуги библиотек</t>
  </si>
  <si>
    <t>Государственная поддержка отрасли культуры</t>
  </si>
  <si>
    <t>59300L5190</t>
  </si>
  <si>
    <t>11.</t>
  </si>
  <si>
    <t>МП  " Развитие физической культуры и спорта  "</t>
  </si>
  <si>
    <t>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</si>
  <si>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61000S0340</t>
  </si>
  <si>
    <t>Приобретение спортивно-технологического оборудования, инвентаря и экипировки для базовых видов спорта</t>
  </si>
  <si>
    <t>61000S2690</t>
  </si>
  <si>
    <t>Обеспечение условий для развития физической культуры и массового спорта в части оплаты труда инструкторов по спорту</t>
  </si>
  <si>
    <t>61000S2820</t>
  </si>
  <si>
    <t>Реализация мероприятий, направленных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</t>
  </si>
  <si>
    <t>61000S2830</t>
  </si>
  <si>
    <t>Реализация мероприятий МП "Развитие физической культуры и спорта"</t>
  </si>
  <si>
    <t>Мероприятия в области спорта и физической культуры</t>
  </si>
  <si>
    <t>Федеральный проект "Спорт-норма жизни"</t>
  </si>
  <si>
    <t>610P500000</t>
  </si>
  <si>
    <t>Оснащение объектов спортивной инфраструктуры спортивно-технологическим оборудованием</t>
  </si>
  <si>
    <t>610P552280</t>
  </si>
  <si>
    <t>12.</t>
  </si>
  <si>
    <t>Реализация мероприятий по выполнению наказов избирателей депутатам представительного органа</t>
  </si>
  <si>
    <t>13.</t>
  </si>
  <si>
    <t>ВЦП "Поддержка социально ориентированных некоммерческих организаций в муниципальном образовании Белореченский район"</t>
  </si>
  <si>
    <t>14.</t>
  </si>
  <si>
    <t xml:space="preserve">МП "Дорожная деятельность в отношении автомобильных дорог общего пользования местного значения муниципального образования Белореченский район" </t>
  </si>
  <si>
    <t>Строительство, реконструкция, капитальный ремонт, ремонт и содержание действующей сети автомобильных дорог общего пользования межмуниципального значения,  местного значения и искусственных сооружений на них</t>
  </si>
  <si>
    <t>Капитальный ремонт и ремонт автомобильных дорог общего пользования местного значения</t>
  </si>
  <si>
    <t>64000S2440</t>
  </si>
  <si>
    <t>МП  "Капитальные вложения (бюджетные инвестиции) в объекты муниципальной собственности  "</t>
  </si>
  <si>
    <t>Капитальные вложения в области здравоохранения</t>
  </si>
  <si>
    <t>На осуществление отдельных государственных полномочий по строительству зданий, включая проектно?изыскательские работы, для размещения фельдшерско 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(за исключением медицинской помощи, оказываемой в федеральных медицинских организациях, перечень которых утверждается уполномоченным Правительством Российской Федерации федеральным органом исполнительной власти, и медицинской помощи, оказываемой в специализированных кожно венерологических, противотуберкулезных, наркологических, онкологических диспансерах и других специализированных медицинских организациях) в Краснодарском крае</t>
  </si>
  <si>
    <t>Федеральный проект "Модернизация первичного звена здравоохранения Российской Федерации"</t>
  </si>
  <si>
    <t>651N900000</t>
  </si>
  <si>
    <t>Реализация региональных проектов модернизации первичного звена здравоохранения (субвенции на осуществление отдельных государственных полномочий по строительству зданий, включая проектноизыскательские работы, для размещения фельдшерскоакушерских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 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крае)</t>
  </si>
  <si>
    <t>651N953651</t>
  </si>
  <si>
    <t>651N9C3651</t>
  </si>
  <si>
    <t>Капитальные вложения в области жилищного хозяйства</t>
  </si>
  <si>
    <t>ВЦП "Переселение граждан из аварийного жилого фонда на территории муниципального образования Белореченский район"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</si>
  <si>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</si>
  <si>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65200R0820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</si>
  <si>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(краевой бюджет)</t>
  </si>
  <si>
    <t>65200С0820</t>
  </si>
  <si>
    <t>Федеральный проект "Обеспечение устойчивого сокращения непригодного для проживания жилищного фонда"</t>
  </si>
  <si>
    <t>652F300000</t>
  </si>
  <si>
    <t>Переселение граждан из аварийного жилищного фонда в рамках федерального проекта "Обеспечение устойчивого сокращения непригодного для проживания жилищного фонда" и регионального проекта "Обеспечение устойчивого сокращения непригодного для проживания жилищного фонда"</t>
  </si>
  <si>
    <t>652F367483</t>
  </si>
  <si>
    <t>652F367484</t>
  </si>
  <si>
    <t>652F36748S</t>
  </si>
  <si>
    <t>Капитальные вложения в области коммунального хозяйства</t>
  </si>
  <si>
    <t>Развитие водоснабжения населенных пунктов</t>
  </si>
  <si>
    <t>Развитие теплоснабжения населенных пунктов</t>
  </si>
  <si>
    <t>Организация работ по проектированию инженерных сетей  поселений Белореченского района</t>
  </si>
  <si>
    <t>Модернизация объектов коммунальной инфраструктуры Краснодарского края</t>
  </si>
  <si>
    <t>Организация водоснабжения населения</t>
  </si>
  <si>
    <t>65400S0330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</si>
  <si>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</si>
  <si>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65400S1070</t>
  </si>
  <si>
    <t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стандартное жилье и жилье из быстровозводимых конструкций (по земельным участкам, находящимся в муниципальной собственности)</t>
  </si>
  <si>
    <t>65400S2640</t>
  </si>
  <si>
    <t>65400W2640</t>
  </si>
  <si>
    <t>65400W0330</t>
  </si>
  <si>
    <t>Капитальные вложения в области газификации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</si>
  <si>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</si>
  <si>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Организация газоснабжения населения (поселений) (строительство подводящих газопроводов, распределительных газопроводов)</t>
  </si>
  <si>
    <t>65500S0620</t>
  </si>
  <si>
    <t>65500W0620</t>
  </si>
  <si>
    <t>Капитальные вложения в области образования</t>
  </si>
  <si>
    <t>Проектирование общеобразовательной организации на 550 мест в микрорайоне Северный города Белореченска</t>
  </si>
  <si>
    <t>Проектирование дошкольной образовательной организации на 80 мест в с.Великовечное</t>
  </si>
  <si>
    <t>Проектирование спортивного зала МБОУ СОШ №1</t>
  </si>
  <si>
    <t>Подготовка проектно-сметной документации для строительства школы в п.Верхневеденеевском Белореченского района Краснодарского края</t>
  </si>
  <si>
    <t>Выполнение инженерных изысканий, осуществление подготовки проектной и рабочей документации по объектам "Строительство блочно-модульной котельной и системы теплоснабжения в МБДОУ д/с №26 села Школьного"</t>
  </si>
  <si>
    <t>65700S1070</t>
  </si>
  <si>
    <t>65700W1070</t>
  </si>
  <si>
    <t>Государственная программа Краснодарского края "Социально-экономическое и инновационное развитие Краснодарского края"</t>
  </si>
  <si>
    <t>Строительство, реконструкция
(в том числе реконструкция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</si>
  <si>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65701S0470</t>
  </si>
  <si>
    <t>65701W0470</t>
  </si>
  <si>
    <t>Капитальные вложения в области физкультуры и спорта</t>
  </si>
  <si>
    <t>Проектирование малобюджетного спортивного комплекса в с.Великовечное</t>
  </si>
  <si>
    <t>Строительство Центра единоборств в г.Белореченске</t>
  </si>
  <si>
    <t>Строительство, реконструкция (в том числе реконструкция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</si>
  <si>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65800S0470</t>
  </si>
  <si>
    <t>Организация в границах поселений электро-, тепло-, газо- и водоснабжения населения</t>
  </si>
  <si>
    <t>Развитие жилищного хозяйства</t>
  </si>
  <si>
    <t>ВЦП "Проведение капитального ремонта многоквартирных домов, расположенных на территории муниципального образования Белореченский район"</t>
  </si>
  <si>
    <t>ВЦП "Внесение изменений в документы территориального планирования поселений муниципального образования Белореченский район"</t>
  </si>
  <si>
    <t>Подготовка изменений в генеральные планы муниципальных образований Краснодарского края</t>
  </si>
  <si>
    <t>69000S2560</t>
  </si>
  <si>
    <t>Подготовка изменений в правила землепользования и застройки муниципальных образований Краснодарского края</t>
  </si>
  <si>
    <t>69000S2570</t>
  </si>
  <si>
    <t>МП "Дети Кубани"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</si>
  <si>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</si>
  <si>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Обеспечение организации отдыха детей в каникулярное время на базе муниципальных учреждений, осуществляющих организацию отдыха детей в Краснодарском крае</t>
  </si>
  <si>
    <t>70000S0590</t>
  </si>
  <si>
    <t>Другие непрограммные направления деятельности органов местного самоуправления</t>
  </si>
  <si>
    <t xml:space="preserve">Управление муниципальным имуществом, связанное с оценкой недвижимости, признанием прав и регулированием отношений в сфере собственности </t>
  </si>
  <si>
    <t>Взносы в фонд капитального ремонта от муниципальных учреждений</t>
  </si>
  <si>
    <t>Возврат межбюджетных трансфертов прошлых лет</t>
  </si>
  <si>
    <t>Экспертиза жилых помещений</t>
  </si>
  <si>
    <t>Исполнение судебных решений</t>
  </si>
  <si>
    <t>Реализация специальных мер в соответствии с постановлением Правительства Российской Федерации от 03.10.2022 №1745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</si>
  <si>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</si>
  <si>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Бюджетные ассигонования резервного фонда администрации Краснодарского края местным бюджетам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 на территории Краснодарского края</t>
  </si>
  <si>
    <t>Дотации на поддержку местных инициатив по итогам краевого конкурса</t>
  </si>
  <si>
    <t>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 на территории Краснодарского края</t>
  </si>
  <si>
    <t>Мероприятия по предупреждению и ликвидации чрезвычайных ситуаций, стихийных бедствий и их последствий, выполняемые в рамках специальных решений</t>
  </si>
  <si>
    <t>Подготовка населения и организаций к действиям в чрезвычайной ситуации в мирное и военное время</t>
  </si>
  <si>
    <t>Мероприятия по предупреждению завоза и распространения коронавирусной инфекции</t>
  </si>
  <si>
    <t>Обеспечение деятельности лиц, замещающих муниципальные должности в представительных органах, контрольно-счетных органах муниципальных образований</t>
  </si>
  <si>
    <t>Обеспечение деятельности муниципальных и немуниципальных служащих в представительных органах, контрольно-счетных органах муниципальных образований</t>
  </si>
  <si>
    <t>Финансовое обеспечение непредвиденных расходов</t>
  </si>
  <si>
    <t>Резервные фонды администрации</t>
  </si>
  <si>
    <t>Обеспечение мероприятий по капитальному ремонту многоквартирных домов</t>
  </si>
  <si>
    <t>Непрограммные мероприятия в области архитектуры и управления муниципальным имуществом</t>
  </si>
  <si>
    <t>Мероприятия в области строительства, архитектуры и градостроительства</t>
  </si>
  <si>
    <t>Мероприятия по землеустройству и землепользованию</t>
  </si>
  <si>
    <t>99 6 00 S2570</t>
  </si>
  <si>
    <t>Организация и проведение выборной кампании</t>
  </si>
  <si>
    <t>Проведение выборов</t>
  </si>
  <si>
    <t>Приложение 10</t>
  </si>
  <si>
    <t xml:space="preserve"> </t>
  </si>
  <si>
    <t>Ведомственная структура расходов   бюджета муниципального образования Белореченский район  на 2023 год</t>
  </si>
  <si>
    <t>№ п\п</t>
  </si>
  <si>
    <t>Первоначальный бюджет на 2023 год</t>
  </si>
  <si>
    <t>Изменения (+.-)</t>
  </si>
  <si>
    <t>27.06.2023 заключение</t>
  </si>
  <si>
    <t>Формулы не заполнять</t>
  </si>
  <si>
    <t>Вед</t>
  </si>
  <si>
    <t>7</t>
  </si>
  <si>
    <t>8</t>
  </si>
  <si>
    <t xml:space="preserve">ВСЕГО </t>
  </si>
  <si>
    <t>Совет муниципального образования Белореченский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</si>
  <si>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</si>
  <si>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901</t>
  </si>
  <si>
    <t xml:space="preserve">01 </t>
  </si>
  <si>
    <t>Администрация муниципального образования Белореченский район</t>
  </si>
  <si>
    <t>902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</si>
  <si>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</si>
  <si>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Финансовое обеспечение непредвиденных расходов </t>
  </si>
  <si>
    <t xml:space="preserve">Административно-хозяйственная часть </t>
  </si>
  <si>
    <t>Бюджетные ассигнования резервного фонда администрации Краснодарского края местным бюджетам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 на территории Краснодарского края</t>
  </si>
  <si>
    <t>99600S2570</t>
  </si>
  <si>
    <t>МП "Капитальные вложения (бюджетные инвестиции) в объекты муниципальной собственности"</t>
  </si>
  <si>
    <t>Реализация региональных проектов модернизации первичного звена здравоохранения (субвенции на 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 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крае)</t>
  </si>
  <si>
    <t>Капитальные вложения в области жилишного хозяйства</t>
  </si>
  <si>
    <t>Физическая культура и спорт</t>
  </si>
  <si>
    <t xml:space="preserve">Физическая культура </t>
  </si>
  <si>
    <t>Финансовое управление администрации муниципального образования Белореченский район</t>
  </si>
  <si>
    <t xml:space="preserve">Обеспечение деятельности финансовых, налоговых и таможенных органов и органов финансового </t>
  </si>
  <si>
    <t>Обслуживание муниципального государственного долга</t>
  </si>
  <si>
    <t>Обслуживание  государственного и муниципального долга</t>
  </si>
  <si>
    <t>Контрольно-счетная палата  муниципального образования Белореченский район</t>
  </si>
  <si>
    <t>Управление сельского хозяйства администрации муниципального образования Белореченский район</t>
  </si>
  <si>
    <t>Осуществление отдельных государственных полномочий Краснодарского края на поддержку сельскохозяйственного производства</t>
  </si>
  <si>
    <t>Управление имущественных отношений администрации  муниципального образования Белореченский район</t>
  </si>
  <si>
    <t xml:space="preserve">13 </t>
  </si>
  <si>
    <t>Управление образованием администрации муниципального образования Белореченский район</t>
  </si>
  <si>
    <t xml:space="preserve">Дополнительное образование </t>
  </si>
  <si>
    <t>МП "Развитие образования"</t>
  </si>
  <si>
    <t>Управление культуры администрации муниципального образования Белореченский район</t>
  </si>
  <si>
    <t>ВЦП "Обеспечение безопасности населения"</t>
  </si>
  <si>
    <t>МП "Укрепление межнационального и межконфессионального согласия, развитие культуры народов, проживающих на территории муниципального образования Белореченский район, профилактика межнациональных (межэтнических) конфликтов"</t>
  </si>
  <si>
    <t>МП  "Дети Кубани"</t>
  </si>
  <si>
    <t>Управление по физкультуре и спорту администрации муниципального образования Белореченский район</t>
  </si>
  <si>
    <t xml:space="preserve">Расходы на обеспечение функций органов местного самоуправления </t>
  </si>
  <si>
    <t>Управление по делам молодежи администрации  муниципального образования Белореченский район</t>
  </si>
  <si>
    <t>Управление по вопросам семьи и детству администрации  муниципального образования Белореченский район</t>
  </si>
  <si>
    <t>МП "Молодежная политика, оздоровление, занятость детей и подростков"</t>
  </si>
  <si>
    <t>к  решению Совета муниципального образования Белореченский район от 28 сентября 2023 г. № 6  «О внесении изменений в решение  Совета муниципального образования Белореченский район от  15  декабря  2022 г. № 435 «О бюджете муниципального образования Белореченский район на 2023 год и на плановый период 2024 и 2025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</si>
</sst>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"/>
    <numFmt numFmtId="165" formatCode="000"/>
    <numFmt numFmtId="166" formatCode="#,###.00"/>
    <numFmt numFmtId="167" formatCode="0000000"/>
    <numFmt numFmtId="168" formatCode="#,##0.00;[Red]\-#,##0.00;0.00"/>
    <numFmt numFmtId="169" formatCode="dd/mm/yy"/>
  </numFmts>
  <fonts count="17">
    <font>
      <sz val="11"/>
      <name val="Calibri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name val="Arial Cyr"/>
      <charset val="1"/>
    </font>
    <font>
      <sz val="13"/>
      <name val="Times New Roman"/>
      <charset val="1"/>
    </font>
    <font>
      <b/>
      <sz val="14"/>
      <name val="Times New Roman"/>
      <charset val="1"/>
    </font>
    <font>
      <b/>
      <sz val="14"/>
      <color rgb="FFFF0000"/>
      <name val="Times New Roman"/>
      <charset val="1"/>
    </font>
    <font>
      <b/>
      <sz val="10"/>
      <name val="Arial Cyr"/>
      <charset val="1"/>
    </font>
    <font>
      <sz val="12"/>
      <color rgb="FF000000"/>
      <name val="Arial Cyr"/>
      <charset val="1"/>
    </font>
    <font>
      <sz val="14"/>
      <color rgb="FF000000"/>
      <name val="Arial Cyr"/>
      <charset val="1"/>
    </font>
    <font>
      <sz val="10"/>
      <color rgb="FF000000"/>
      <name val="Arial Cyr"/>
      <charset val="1"/>
    </font>
    <font>
      <b/>
      <sz val="14"/>
      <color rgb="FF000000"/>
      <name val="Times New Roman"/>
      <charset val="1"/>
    </font>
    <font>
      <b/>
      <sz val="10"/>
      <color rgb="FF000000"/>
      <name val="Arial Cyr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u/>
      <sz val="12"/>
      <color rgb="FF800000"/>
      <name val="Times New Roman"/>
      <charset val="1"/>
    </font>
    <font>
      <sz val="10"/>
      <name val="Arial Cyr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/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center" wrapText="1"/>
    </xf>
    <xf numFmtId="164" fontId="6" fillId="0" borderId="0" xfId="0" applyNumberFormat="1" applyFont="1"/>
    <xf numFmtId="164" fontId="5" fillId="0" borderId="0" xfId="0" applyNumberFormat="1" applyFont="1"/>
    <xf numFmtId="4" fontId="5" fillId="0" borderId="0" xfId="0" applyNumberFormat="1" applyFont="1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center"/>
    </xf>
    <xf numFmtId="0" fontId="7" fillId="0" borderId="0" xfId="0" applyFont="1"/>
    <xf numFmtId="49" fontId="2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left" vertical="center" wrapText="1"/>
    </xf>
    <xf numFmtId="165" fontId="1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/>
    </xf>
    <xf numFmtId="4" fontId="5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/>
    <xf numFmtId="0" fontId="10" fillId="0" borderId="0" xfId="0" applyFont="1"/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top"/>
    </xf>
    <xf numFmtId="0" fontId="1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49" fontId="11" fillId="0" borderId="0" xfId="0" applyNumberFormat="1" applyFont="1" applyAlignment="1">
      <alignment horizontal="center" vertical="top" wrapText="1"/>
    </xf>
    <xf numFmtId="4" fontId="11" fillId="0" borderId="0" xfId="0" applyNumberFormat="1" applyFont="1" applyAlignment="1">
      <alignment horizontal="right" wrapText="1"/>
    </xf>
    <xf numFmtId="166" fontId="12" fillId="0" borderId="0" xfId="0" applyNumberFormat="1" applyFont="1"/>
    <xf numFmtId="0" fontId="12" fillId="0" borderId="0" xfId="0" applyFont="1"/>
    <xf numFmtId="0" fontId="11" fillId="0" borderId="0" xfId="0" applyFont="1" applyAlignment="1">
      <alignment horizontal="center"/>
    </xf>
    <xf numFmtId="4" fontId="11" fillId="0" borderId="0" xfId="0" applyNumberFormat="1" applyFont="1"/>
    <xf numFmtId="4" fontId="2" fillId="0" borderId="0" xfId="0" applyNumberFormat="1" applyFont="1"/>
    <xf numFmtId="167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49" fontId="1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8" fontId="2" fillId="0" borderId="0" xfId="0" applyNumberFormat="1" applyFont="1" applyAlignment="1">
      <alignment horizontal="left" vertical="top" wrapText="1"/>
    </xf>
    <xf numFmtId="1" fontId="11" fillId="0" borderId="0" xfId="0" applyNumberFormat="1" applyFont="1" applyAlignment="1">
      <alignment horizontal="center"/>
    </xf>
    <xf numFmtId="167" fontId="11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 wrapText="1"/>
    </xf>
    <xf numFmtId="0" fontId="13" fillId="0" borderId="0" xfId="0" applyFont="1"/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 vertical="top"/>
    </xf>
    <xf numFmtId="0" fontId="14" fillId="0" borderId="0" xfId="0" applyFont="1"/>
    <xf numFmtId="167" fontId="2" fillId="0" borderId="0" xfId="0" applyNumberFormat="1" applyFont="1" applyAlignment="1">
      <alignment wrapText="1"/>
    </xf>
    <xf numFmtId="1" fontId="2" fillId="0" borderId="0" xfId="0" applyNumberFormat="1" applyFont="1"/>
    <xf numFmtId="4" fontId="2" fillId="0" borderId="0" xfId="0" applyNumberFormat="1" applyFont="1" applyAlignment="1">
      <alignment horizontal="right"/>
    </xf>
    <xf numFmtId="0" fontId="13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1" fontId="13" fillId="0" borderId="2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/>
    </xf>
    <xf numFmtId="49" fontId="13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4" fontId="11" fillId="0" borderId="4" xfId="0" applyNumberFormat="1" applyFont="1" applyBorder="1"/>
    <xf numFmtId="49" fontId="2" fillId="0" borderId="0" xfId="0" applyNumberFormat="1" applyFont="1" applyAlignment="1">
      <alignment horizontal="center" wrapText="1"/>
    </xf>
    <xf numFmtId="49" fontId="2" fillId="0" borderId="0" xfId="0" applyNumberFormat="1" applyFont="1"/>
    <xf numFmtId="49" fontId="11" fillId="0" borderId="0" xfId="0" applyNumberFormat="1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167" fontId="2" fillId="0" borderId="0" xfId="0" applyNumberFormat="1" applyFont="1" applyAlignment="1">
      <alignment horizontal="left" wrapText="1"/>
    </xf>
    <xf numFmtId="0" fontId="11" fillId="0" borderId="0" xfId="0" applyFont="1" applyAlignment="1">
      <alignment horizontal="center" vertical="top"/>
    </xf>
    <xf numFmtId="4" fontId="13" fillId="0" borderId="0" xfId="0" applyNumberFormat="1" applyFont="1"/>
    <xf numFmtId="164" fontId="2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169" fontId="2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top" wrapText="1"/>
    </xf>
    <xf numFmtId="167" fontId="13" fillId="0" borderId="2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0"/>
  <sheetViews>
    <sheetView tabSelected="1" view="pageBreakPreview" zoomScaleNormal="100" workbookViewId="0">
      <selection activeCell="C2" sqref="C2:G2"/>
    </sheetView>
  </sheetViews>
  <sheetFormatPr defaultColWidth="7" defaultRowHeight="15"/>
  <cols>
    <col min="1" max="1" width="4.28515625" customWidth="1"/>
    <col min="2" max="2" width="59.42578125" customWidth="1"/>
    <col min="3" max="3" width="4.28515625" customWidth="1"/>
    <col min="5" max="5" width="8" customWidth="1"/>
    <col min="6" max="6" width="5.140625" customWidth="1"/>
    <col min="7" max="7" width="20.140625" customWidth="1"/>
  </cols>
  <sheetData>
    <row r="1" spans="1:9" ht="19.350000000000001" customHeight="1">
      <c r="A1" s="12"/>
      <c r="B1" s="12"/>
      <c r="C1" s="111" t="s">
        <v>0</v>
      </c>
      <c r="D1" s="111"/>
      <c r="E1" s="111"/>
      <c r="F1" s="111"/>
      <c r="G1" s="111"/>
    </row>
    <row r="2" spans="1:9" ht="259.14999999999998" customHeight="1">
      <c r="A2" s="12"/>
      <c r="B2" s="12"/>
      <c r="C2" s="112" t="s">
        <v>409</v>
      </c>
      <c r="D2" s="112"/>
      <c r="E2" s="112"/>
      <c r="F2" s="112"/>
      <c r="G2" s="112"/>
    </row>
    <row r="3" spans="1:9" ht="51.2" customHeight="1">
      <c r="A3" s="12"/>
      <c r="B3" s="113" t="s">
        <v>1</v>
      </c>
      <c r="C3" s="113"/>
      <c r="D3" s="113"/>
      <c r="E3" s="113"/>
      <c r="F3" s="113"/>
      <c r="G3" s="113"/>
    </row>
    <row r="4" spans="1:9" ht="22.35" customHeight="1">
      <c r="A4" s="13"/>
      <c r="B4" s="13"/>
      <c r="C4" s="13"/>
      <c r="D4" s="114" t="s">
        <v>2</v>
      </c>
      <c r="E4" s="114"/>
      <c r="F4" s="114"/>
      <c r="G4" s="114"/>
      <c r="H4" s="12"/>
      <c r="I4" s="12"/>
    </row>
    <row r="5" spans="1:9" ht="72.2" customHeight="1">
      <c r="A5" s="115" t="s">
        <v>3</v>
      </c>
      <c r="B5" s="115" t="s">
        <v>4</v>
      </c>
      <c r="C5" s="116" t="s">
        <v>5</v>
      </c>
      <c r="D5" s="116"/>
      <c r="E5" s="116"/>
      <c r="F5" s="116"/>
      <c r="G5" s="117" t="s">
        <v>6</v>
      </c>
    </row>
    <row r="6" spans="1:9" ht="36" customHeight="1">
      <c r="A6" s="115"/>
      <c r="B6" s="115"/>
      <c r="C6" s="7" t="s">
        <v>7</v>
      </c>
      <c r="D6" s="7" t="s">
        <v>8</v>
      </c>
      <c r="E6" s="14" t="s">
        <v>9</v>
      </c>
      <c r="F6" s="14" t="s">
        <v>10</v>
      </c>
      <c r="G6" s="117"/>
    </row>
    <row r="7" spans="1:9" ht="19.350000000000001" customHeight="1">
      <c r="A7" s="15">
        <v>1</v>
      </c>
      <c r="B7" s="7">
        <v>2</v>
      </c>
      <c r="C7" s="7">
        <v>3</v>
      </c>
      <c r="D7" s="7">
        <v>4</v>
      </c>
      <c r="E7" s="14" t="s">
        <v>11</v>
      </c>
      <c r="F7" s="14" t="s">
        <v>12</v>
      </c>
      <c r="G7" s="6">
        <v>5</v>
      </c>
    </row>
    <row r="8" spans="1:9" ht="19.350000000000001" customHeight="1">
      <c r="A8" s="9"/>
      <c r="B8" s="16" t="s">
        <v>13</v>
      </c>
      <c r="C8" s="17"/>
      <c r="D8" s="17"/>
      <c r="E8" s="18"/>
      <c r="F8" s="18"/>
      <c r="G8" s="19">
        <f>G9+G18+G22+G27+G31+G37+G40+G43+G47+G51+G53</f>
        <v>3829493798.8000002</v>
      </c>
    </row>
    <row r="9" spans="1:9" ht="19.350000000000001" customHeight="1">
      <c r="A9" s="20" t="s">
        <v>14</v>
      </c>
      <c r="B9" s="21" t="s">
        <v>15</v>
      </c>
      <c r="C9" s="22" t="s">
        <v>16</v>
      </c>
      <c r="D9" s="23"/>
      <c r="E9" s="24"/>
      <c r="F9" s="24"/>
      <c r="G9" s="25">
        <f>G10+G11+G12+G14+G16+G17+G13+G15</f>
        <v>265196140.14000002</v>
      </c>
    </row>
    <row r="10" spans="1:9" ht="51.2" customHeight="1">
      <c r="A10" s="26"/>
      <c r="B10" s="5" t="s">
        <v>17</v>
      </c>
      <c r="C10" s="27" t="s">
        <v>16</v>
      </c>
      <c r="D10" s="27" t="s">
        <v>18</v>
      </c>
      <c r="E10" s="27"/>
      <c r="F10" s="27"/>
      <c r="G10" s="28">
        <f>'приложение 10'!I26</f>
        <v>2454500</v>
      </c>
    </row>
    <row r="11" spans="1:9" ht="67.150000000000006" customHeight="1">
      <c r="A11" s="26"/>
      <c r="B11" s="5" t="s">
        <v>19</v>
      </c>
      <c r="C11" s="27" t="s">
        <v>16</v>
      </c>
      <c r="D11" s="27" t="s">
        <v>20</v>
      </c>
      <c r="E11" s="27" t="s">
        <v>21</v>
      </c>
      <c r="F11" s="27"/>
      <c r="G11" s="28">
        <f>'приложение 10'!I11</f>
        <v>6420900</v>
      </c>
    </row>
    <row r="12" spans="1:9" ht="67.150000000000006" customHeight="1">
      <c r="A12" s="26"/>
      <c r="B12" s="5" t="s">
        <v>22</v>
      </c>
      <c r="C12" s="27" t="s">
        <v>16</v>
      </c>
      <c r="D12" s="27" t="s">
        <v>23</v>
      </c>
      <c r="E12" s="27"/>
      <c r="F12" s="27"/>
      <c r="G12" s="28">
        <f>'приложение 10'!I31</f>
        <v>87245300</v>
      </c>
    </row>
    <row r="13" spans="1:9" ht="19.350000000000001" customHeight="1">
      <c r="A13" s="26"/>
      <c r="B13" s="29" t="s">
        <v>24</v>
      </c>
      <c r="C13" s="27" t="s">
        <v>16</v>
      </c>
      <c r="D13" s="27" t="s">
        <v>25</v>
      </c>
      <c r="E13" s="27"/>
      <c r="F13" s="27"/>
      <c r="G13" s="28">
        <f>'приложение 10'!I47</f>
        <v>19800</v>
      </c>
    </row>
    <row r="14" spans="1:9" ht="51.2" customHeight="1">
      <c r="A14" s="26"/>
      <c r="B14" s="5" t="s">
        <v>26</v>
      </c>
      <c r="C14" s="27" t="s">
        <v>16</v>
      </c>
      <c r="D14" s="27" t="s">
        <v>27</v>
      </c>
      <c r="E14" s="27" t="s">
        <v>21</v>
      </c>
      <c r="F14" s="27"/>
      <c r="G14" s="28">
        <f>'приложение 10'!I353+'приложение 10'!I379</f>
        <v>30407479</v>
      </c>
    </row>
    <row r="15" spans="1:9" ht="19.350000000000001" customHeight="1">
      <c r="A15" s="26"/>
      <c r="B15" s="2" t="s">
        <v>28</v>
      </c>
      <c r="C15" s="27" t="s">
        <v>16</v>
      </c>
      <c r="D15" s="27" t="s">
        <v>29</v>
      </c>
      <c r="E15" s="27"/>
      <c r="F15" s="27"/>
      <c r="G15" s="28">
        <f>'приложение 10'!I51</f>
        <v>8300000</v>
      </c>
    </row>
    <row r="16" spans="1:9" ht="19.350000000000001" customHeight="1">
      <c r="A16" s="26"/>
      <c r="B16" s="5" t="s">
        <v>30</v>
      </c>
      <c r="C16" s="27" t="s">
        <v>16</v>
      </c>
      <c r="D16" s="27" t="s">
        <v>31</v>
      </c>
      <c r="E16" s="27" t="s">
        <v>32</v>
      </c>
      <c r="F16" s="27"/>
      <c r="G16" s="28">
        <f>'приложение 10'!I57</f>
        <v>3579063.9000000004</v>
      </c>
    </row>
    <row r="17" spans="1:7" ht="19.350000000000001" customHeight="1">
      <c r="A17" s="26"/>
      <c r="B17" s="5" t="s">
        <v>33</v>
      </c>
      <c r="C17" s="27" t="s">
        <v>16</v>
      </c>
      <c r="D17" s="27" t="s">
        <v>34</v>
      </c>
      <c r="E17" s="27" t="s">
        <v>32</v>
      </c>
      <c r="F17" s="27" t="s">
        <v>35</v>
      </c>
      <c r="G17" s="28">
        <f>'приложение 10'!I62+'приложение 10'!I419+'приложение 10'!I360+'приложение 10'!I668+'приложение 10'!I434+'приложение 10'!I597+'приложение 10'!I389+'приложение 10'!I20+'приложение 10'!I395+'приложение 10'!I723</f>
        <v>126769097.24000001</v>
      </c>
    </row>
    <row r="18" spans="1:7" s="32" customFormat="1" ht="35.25" customHeight="1">
      <c r="A18" s="20" t="s">
        <v>36</v>
      </c>
      <c r="B18" s="30" t="s">
        <v>37</v>
      </c>
      <c r="C18" s="31" t="s">
        <v>20</v>
      </c>
      <c r="D18" s="31"/>
      <c r="E18" s="31"/>
      <c r="F18" s="31"/>
      <c r="G18" s="25">
        <f>G19+G21+G20</f>
        <v>42068828.689999998</v>
      </c>
    </row>
    <row r="19" spans="1:7" ht="19.350000000000001" customHeight="1">
      <c r="A19" s="26"/>
      <c r="B19" s="5" t="s">
        <v>38</v>
      </c>
      <c r="C19" s="27" t="s">
        <v>20</v>
      </c>
      <c r="D19" s="27" t="s">
        <v>39</v>
      </c>
      <c r="E19" s="27"/>
      <c r="F19" s="27"/>
      <c r="G19" s="28">
        <f>'приложение 10'!I110</f>
        <v>34798383.689999998</v>
      </c>
    </row>
    <row r="20" spans="1:7" ht="51.2" customHeight="1">
      <c r="A20" s="26"/>
      <c r="B20" s="2" t="s">
        <v>40</v>
      </c>
      <c r="C20" s="33" t="s">
        <v>20</v>
      </c>
      <c r="D20" s="33" t="s">
        <v>41</v>
      </c>
      <c r="E20" s="27"/>
      <c r="F20" s="27"/>
      <c r="G20" s="28">
        <f>'приложение 10'!I128</f>
        <v>562095</v>
      </c>
    </row>
    <row r="21" spans="1:7" ht="35.25" customHeight="1">
      <c r="A21" s="26"/>
      <c r="B21" s="5" t="s">
        <v>42</v>
      </c>
      <c r="C21" s="27" t="s">
        <v>20</v>
      </c>
      <c r="D21" s="27" t="s">
        <v>43</v>
      </c>
      <c r="E21" s="27"/>
      <c r="F21" s="27"/>
      <c r="G21" s="28">
        <f>'приложение 10'!I143</f>
        <v>6708350</v>
      </c>
    </row>
    <row r="22" spans="1:7" s="32" customFormat="1" ht="19.350000000000001" customHeight="1">
      <c r="A22" s="20" t="s">
        <v>44</v>
      </c>
      <c r="B22" s="30" t="s">
        <v>45</v>
      </c>
      <c r="C22" s="31" t="s">
        <v>23</v>
      </c>
      <c r="D22" s="31"/>
      <c r="E22" s="31"/>
      <c r="F22" s="31"/>
      <c r="G22" s="25">
        <f>G23+G25+G26+G24</f>
        <v>237475054.91</v>
      </c>
    </row>
    <row r="23" spans="1:7" ht="19.350000000000001" customHeight="1">
      <c r="A23" s="26"/>
      <c r="B23" s="5" t="s">
        <v>46</v>
      </c>
      <c r="C23" s="27" t="s">
        <v>23</v>
      </c>
      <c r="D23" s="27" t="s">
        <v>25</v>
      </c>
      <c r="E23" s="27"/>
      <c r="F23" s="27"/>
      <c r="G23" s="28">
        <f>'приложение 10'!I400</f>
        <v>17404800</v>
      </c>
    </row>
    <row r="24" spans="1:7" ht="19.350000000000001" customHeight="1">
      <c r="A24" s="26"/>
      <c r="B24" s="2" t="s">
        <v>47</v>
      </c>
      <c r="C24" s="27" t="s">
        <v>23</v>
      </c>
      <c r="D24" s="27" t="s">
        <v>48</v>
      </c>
      <c r="E24" s="27"/>
      <c r="F24" s="27"/>
      <c r="G24" s="28">
        <f>'приложение 10'!I158</f>
        <v>1120000</v>
      </c>
    </row>
    <row r="25" spans="1:7" ht="19.350000000000001" customHeight="1">
      <c r="A25" s="26"/>
      <c r="B25" s="5" t="s">
        <v>49</v>
      </c>
      <c r="C25" s="27" t="s">
        <v>23</v>
      </c>
      <c r="D25" s="27" t="s">
        <v>39</v>
      </c>
      <c r="E25" s="27"/>
      <c r="F25" s="27"/>
      <c r="G25" s="28">
        <f>'приложение 10'!I163</f>
        <v>206076954.91</v>
      </c>
    </row>
    <row r="26" spans="1:7" ht="19.350000000000001" customHeight="1">
      <c r="A26" s="26"/>
      <c r="B26" s="5" t="s">
        <v>50</v>
      </c>
      <c r="C26" s="27" t="s">
        <v>23</v>
      </c>
      <c r="D26" s="27" t="s">
        <v>51</v>
      </c>
      <c r="E26" s="27"/>
      <c r="F26" s="27"/>
      <c r="G26" s="28">
        <f>'приложение 10'!I169</f>
        <v>12873300</v>
      </c>
    </row>
    <row r="27" spans="1:7" s="32" customFormat="1" ht="19.350000000000001" customHeight="1">
      <c r="A27" s="20" t="s">
        <v>52</v>
      </c>
      <c r="B27" s="30" t="s">
        <v>53</v>
      </c>
      <c r="C27" s="31" t="s">
        <v>25</v>
      </c>
      <c r="D27" s="31"/>
      <c r="E27" s="31"/>
      <c r="F27" s="31"/>
      <c r="G27" s="25">
        <f>G29+G30+G28</f>
        <v>345227907.62</v>
      </c>
    </row>
    <row r="28" spans="1:7" s="32" customFormat="1" ht="19.350000000000001" customHeight="1">
      <c r="A28" s="20"/>
      <c r="B28" s="2" t="s">
        <v>54</v>
      </c>
      <c r="C28" s="27" t="s">
        <v>25</v>
      </c>
      <c r="D28" s="27" t="s">
        <v>16</v>
      </c>
      <c r="E28" s="31"/>
      <c r="F28" s="31"/>
      <c r="G28" s="28">
        <f>'приложение 10'!I191</f>
        <v>18399956.73</v>
      </c>
    </row>
    <row r="29" spans="1:7" ht="19.350000000000001" customHeight="1">
      <c r="A29" s="20"/>
      <c r="B29" s="5" t="s">
        <v>55</v>
      </c>
      <c r="C29" s="27" t="s">
        <v>25</v>
      </c>
      <c r="D29" s="27" t="s">
        <v>18</v>
      </c>
      <c r="E29" s="31"/>
      <c r="F29" s="31"/>
      <c r="G29" s="28">
        <f>'приложение 10'!I218</f>
        <v>326827950.88999999</v>
      </c>
    </row>
    <row r="30" spans="1:7" ht="19.350000000000001" hidden="1" customHeight="1">
      <c r="A30" s="20"/>
      <c r="B30" s="5" t="s">
        <v>56</v>
      </c>
      <c r="C30" s="27" t="s">
        <v>25</v>
      </c>
      <c r="D30" s="27" t="s">
        <v>20</v>
      </c>
      <c r="E30" s="31"/>
      <c r="F30" s="31"/>
      <c r="G30" s="28">
        <v>0</v>
      </c>
    </row>
    <row r="31" spans="1:7" s="32" customFormat="1" ht="19.350000000000001" customHeight="1">
      <c r="A31" s="20" t="s">
        <v>57</v>
      </c>
      <c r="B31" s="30" t="s">
        <v>58</v>
      </c>
      <c r="C31" s="31" t="s">
        <v>29</v>
      </c>
      <c r="D31" s="31"/>
      <c r="E31" s="31"/>
      <c r="F31" s="31"/>
      <c r="G31" s="25">
        <f>G32+G33+G35+G36+G34</f>
        <v>2286828471.3000002</v>
      </c>
    </row>
    <row r="32" spans="1:7" ht="19.350000000000001" customHeight="1">
      <c r="A32" s="26"/>
      <c r="B32" s="5" t="s">
        <v>59</v>
      </c>
      <c r="C32" s="27" t="s">
        <v>29</v>
      </c>
      <c r="D32" s="27" t="s">
        <v>16</v>
      </c>
      <c r="E32" s="27"/>
      <c r="F32" s="27"/>
      <c r="G32" s="28">
        <f>'приложение 10'!I440+'приложение 10'!I266</f>
        <v>721813431.20000005</v>
      </c>
    </row>
    <row r="33" spans="1:7" ht="19.350000000000001" customHeight="1">
      <c r="A33" s="26"/>
      <c r="B33" s="5" t="s">
        <v>60</v>
      </c>
      <c r="C33" s="27" t="s">
        <v>29</v>
      </c>
      <c r="D33" s="27" t="s">
        <v>18</v>
      </c>
      <c r="E33" s="27"/>
      <c r="F33" s="27"/>
      <c r="G33" s="28">
        <f>'приложение 10'!I465+'приложение 10'!I276</f>
        <v>1156517592</v>
      </c>
    </row>
    <row r="34" spans="1:7" ht="19.350000000000001" customHeight="1">
      <c r="A34" s="26"/>
      <c r="B34" s="2" t="s">
        <v>61</v>
      </c>
      <c r="C34" s="27" t="s">
        <v>29</v>
      </c>
      <c r="D34" s="27" t="s">
        <v>20</v>
      </c>
      <c r="E34" s="27"/>
      <c r="F34" s="27"/>
      <c r="G34" s="28">
        <f>'приложение 10'!I522+'приложение 10'!I602</f>
        <v>251062378</v>
      </c>
    </row>
    <row r="35" spans="1:7" ht="19.350000000000001" customHeight="1">
      <c r="A35" s="26"/>
      <c r="B35" s="5" t="s">
        <v>62</v>
      </c>
      <c r="C35" s="27" t="s">
        <v>29</v>
      </c>
      <c r="D35" s="27" t="s">
        <v>29</v>
      </c>
      <c r="E35" s="27"/>
      <c r="F35" s="27"/>
      <c r="G35" s="28">
        <f>'приложение 10'!I283+'приложение 10'!I538+'приложение 10'!I728+'приложение 10'!I770</f>
        <v>20377350</v>
      </c>
    </row>
    <row r="36" spans="1:7" ht="19.350000000000001" customHeight="1">
      <c r="A36" s="26"/>
      <c r="B36" s="5" t="s">
        <v>63</v>
      </c>
      <c r="C36" s="27" t="s">
        <v>29</v>
      </c>
      <c r="D36" s="27" t="s">
        <v>39</v>
      </c>
      <c r="E36" s="27"/>
      <c r="F36" s="27"/>
      <c r="G36" s="28">
        <f>'приложение 10'!I550+'приложение 10'!I297+'приложение 10'!I761+'приложение 10'!I619</f>
        <v>137057720.09999999</v>
      </c>
    </row>
    <row r="37" spans="1:7" s="32" customFormat="1" ht="19.350000000000001" customHeight="1">
      <c r="A37" s="20" t="s">
        <v>64</v>
      </c>
      <c r="B37" s="30" t="s">
        <v>65</v>
      </c>
      <c r="C37" s="31" t="s">
        <v>48</v>
      </c>
      <c r="D37" s="31"/>
      <c r="E37" s="31"/>
      <c r="F37" s="31"/>
      <c r="G37" s="25">
        <f>G38+G39</f>
        <v>75605845</v>
      </c>
    </row>
    <row r="38" spans="1:7" ht="19.350000000000001" customHeight="1">
      <c r="A38" s="26"/>
      <c r="B38" s="5" t="s">
        <v>66</v>
      </c>
      <c r="C38" s="27" t="s">
        <v>48</v>
      </c>
      <c r="D38" s="27" t="s">
        <v>16</v>
      </c>
      <c r="E38" s="27"/>
      <c r="F38" s="27"/>
      <c r="G38" s="28">
        <f>'приложение 10'!I629</f>
        <v>62350026</v>
      </c>
    </row>
    <row r="39" spans="1:7" ht="19.350000000000001" customHeight="1">
      <c r="A39" s="26"/>
      <c r="B39" s="5" t="s">
        <v>67</v>
      </c>
      <c r="C39" s="27" t="s">
        <v>48</v>
      </c>
      <c r="D39" s="27" t="s">
        <v>23</v>
      </c>
      <c r="E39" s="27" t="s">
        <v>68</v>
      </c>
      <c r="F39" s="27" t="s">
        <v>69</v>
      </c>
      <c r="G39" s="28">
        <f>'приложение 10'!I639</f>
        <v>13255819</v>
      </c>
    </row>
    <row r="40" spans="1:7" s="32" customFormat="1" ht="19.350000000000001" customHeight="1">
      <c r="A40" s="20" t="s">
        <v>70</v>
      </c>
      <c r="B40" s="30" t="s">
        <v>71</v>
      </c>
      <c r="C40" s="31" t="s">
        <v>39</v>
      </c>
      <c r="D40" s="31"/>
      <c r="E40" s="31"/>
      <c r="F40" s="31"/>
      <c r="G40" s="25">
        <f>G41+G42</f>
        <v>43850000</v>
      </c>
    </row>
    <row r="41" spans="1:7" ht="19.350000000000001" customHeight="1">
      <c r="A41" s="26"/>
      <c r="B41" s="5" t="s">
        <v>72</v>
      </c>
      <c r="C41" s="27" t="s">
        <v>39</v>
      </c>
      <c r="D41" s="27" t="s">
        <v>18</v>
      </c>
      <c r="E41" s="27"/>
      <c r="F41" s="27"/>
      <c r="G41" s="28">
        <f>'приложение 10'!I305</f>
        <v>43850000</v>
      </c>
    </row>
    <row r="42" spans="1:7" ht="19.350000000000001" hidden="1" customHeight="1">
      <c r="A42" s="26"/>
      <c r="B42" s="2" t="s">
        <v>72</v>
      </c>
      <c r="C42" s="33" t="s">
        <v>39</v>
      </c>
      <c r="D42" s="33" t="s">
        <v>18</v>
      </c>
      <c r="E42" s="27"/>
      <c r="F42" s="27"/>
      <c r="G42" s="28">
        <v>0</v>
      </c>
    </row>
    <row r="43" spans="1:7" s="32" customFormat="1" ht="19.350000000000001" customHeight="1">
      <c r="A43" s="20" t="s">
        <v>73</v>
      </c>
      <c r="B43" s="30" t="s">
        <v>74</v>
      </c>
      <c r="C43" s="31" t="s">
        <v>41</v>
      </c>
      <c r="D43" s="31"/>
      <c r="E43" s="31"/>
      <c r="F43" s="31"/>
      <c r="G43" s="25">
        <f>G44+G45+G46</f>
        <v>206131800</v>
      </c>
    </row>
    <row r="44" spans="1:7" ht="19.350000000000001" customHeight="1">
      <c r="A44" s="26"/>
      <c r="B44" s="5" t="s">
        <v>75</v>
      </c>
      <c r="C44" s="27" t="s">
        <v>41</v>
      </c>
      <c r="D44" s="27" t="s">
        <v>20</v>
      </c>
      <c r="E44" s="27"/>
      <c r="F44" s="27"/>
      <c r="G44" s="28">
        <f>'приложение 10'!I317</f>
        <v>7246400</v>
      </c>
    </row>
    <row r="45" spans="1:7" ht="19.350000000000001" customHeight="1">
      <c r="A45" s="26"/>
      <c r="B45" s="5" t="s">
        <v>76</v>
      </c>
      <c r="C45" s="27" t="s">
        <v>41</v>
      </c>
      <c r="D45" s="27" t="s">
        <v>23</v>
      </c>
      <c r="E45" s="27"/>
      <c r="F45" s="27"/>
      <c r="G45" s="28">
        <f>'приложение 10'!I590+'приложение 10'!I776+'приложение 10'!I321</f>
        <v>188255000</v>
      </c>
    </row>
    <row r="46" spans="1:7" ht="19.350000000000001" customHeight="1">
      <c r="A46" s="26"/>
      <c r="B46" s="5" t="s">
        <v>77</v>
      </c>
      <c r="C46" s="27" t="s">
        <v>41</v>
      </c>
      <c r="D46" s="27" t="s">
        <v>27</v>
      </c>
      <c r="E46" s="27"/>
      <c r="F46" s="27"/>
      <c r="G46" s="28">
        <f>'приложение 10'!I788</f>
        <v>10630400</v>
      </c>
    </row>
    <row r="47" spans="1:7" s="32" customFormat="1" ht="19.350000000000001" customHeight="1">
      <c r="A47" s="20" t="s">
        <v>78</v>
      </c>
      <c r="B47" s="30" t="s">
        <v>79</v>
      </c>
      <c r="C47" s="31" t="s">
        <v>31</v>
      </c>
      <c r="D47" s="31"/>
      <c r="E47" s="31"/>
      <c r="F47" s="31"/>
      <c r="G47" s="25">
        <f>G48+G49+G50</f>
        <v>287700651.13999999</v>
      </c>
    </row>
    <row r="48" spans="1:7" ht="19.350000000000001" customHeight="1">
      <c r="A48" s="26"/>
      <c r="B48" s="5" t="s">
        <v>80</v>
      </c>
      <c r="C48" s="27" t="s">
        <v>31</v>
      </c>
      <c r="D48" s="27" t="s">
        <v>16</v>
      </c>
      <c r="E48" s="27"/>
      <c r="F48" s="27"/>
      <c r="G48" s="28">
        <f>'приложение 10'!I674+'приложение 10'!I335</f>
        <v>128596500</v>
      </c>
    </row>
    <row r="49" spans="1:7" ht="19.350000000000001" customHeight="1">
      <c r="A49" s="26"/>
      <c r="B49" s="5" t="s">
        <v>81</v>
      </c>
      <c r="C49" s="27" t="s">
        <v>31</v>
      </c>
      <c r="D49" s="27" t="s">
        <v>18</v>
      </c>
      <c r="E49" s="27"/>
      <c r="F49" s="27"/>
      <c r="G49" s="28">
        <f>'приложение 10'!I684</f>
        <v>155951400</v>
      </c>
    </row>
    <row r="50" spans="1:7" ht="35.25" customHeight="1">
      <c r="A50" s="26"/>
      <c r="B50" s="5" t="s">
        <v>82</v>
      </c>
      <c r="C50" s="27" t="s">
        <v>31</v>
      </c>
      <c r="D50" s="27" t="s">
        <v>25</v>
      </c>
      <c r="E50" s="27" t="s">
        <v>83</v>
      </c>
      <c r="F50" s="27"/>
      <c r="G50" s="28">
        <f>'приложение 10'!I711</f>
        <v>3152751.14</v>
      </c>
    </row>
    <row r="51" spans="1:7" ht="35.25" hidden="1" customHeight="1">
      <c r="A51" s="20" t="s">
        <v>84</v>
      </c>
      <c r="B51" s="34" t="s">
        <v>85</v>
      </c>
      <c r="C51" s="31" t="s">
        <v>34</v>
      </c>
      <c r="D51" s="31"/>
      <c r="E51" s="31"/>
      <c r="F51" s="31"/>
      <c r="G51" s="25">
        <f>G52</f>
        <v>0</v>
      </c>
    </row>
    <row r="52" spans="1:7" ht="35.25" hidden="1" customHeight="1">
      <c r="A52" s="20"/>
      <c r="B52" s="35" t="s">
        <v>86</v>
      </c>
      <c r="C52" s="27" t="s">
        <v>34</v>
      </c>
      <c r="D52" s="27" t="s">
        <v>16</v>
      </c>
      <c r="E52" s="31"/>
      <c r="F52" s="31"/>
      <c r="G52" s="28">
        <f>'приложение 10'!I365</f>
        <v>0</v>
      </c>
    </row>
    <row r="53" spans="1:7" s="32" customFormat="1" ht="35.25" customHeight="1">
      <c r="A53" s="20" t="s">
        <v>84</v>
      </c>
      <c r="B53" s="34" t="s">
        <v>87</v>
      </c>
      <c r="C53" s="31" t="s">
        <v>43</v>
      </c>
      <c r="D53" s="31" t="s">
        <v>88</v>
      </c>
      <c r="E53" s="31"/>
      <c r="F53" s="31"/>
      <c r="G53" s="25">
        <f>G54+G55</f>
        <v>39409100</v>
      </c>
    </row>
    <row r="54" spans="1:7" ht="51.2" customHeight="1">
      <c r="A54" s="20"/>
      <c r="B54" s="35" t="s">
        <v>89</v>
      </c>
      <c r="C54" s="27" t="s">
        <v>43</v>
      </c>
      <c r="D54" s="27" t="s">
        <v>16</v>
      </c>
      <c r="E54" s="31"/>
      <c r="F54" s="31"/>
      <c r="G54" s="28">
        <f>'приложение 10'!I371</f>
        <v>20000000</v>
      </c>
    </row>
    <row r="55" spans="1:7" ht="19.350000000000001" customHeight="1">
      <c r="A55" s="20"/>
      <c r="B55" s="2" t="s">
        <v>90</v>
      </c>
      <c r="C55" s="27" t="s">
        <v>43</v>
      </c>
      <c r="D55" s="27" t="s">
        <v>20</v>
      </c>
      <c r="E55" s="31"/>
      <c r="F55" s="31"/>
      <c r="G55" s="28">
        <f>'приложение 10'!I347</f>
        <v>19409100</v>
      </c>
    </row>
    <row r="56" spans="1:7" ht="19.350000000000001" customHeight="1">
      <c r="A56" s="20"/>
      <c r="B56" s="2"/>
      <c r="C56" s="27"/>
      <c r="D56" s="27"/>
      <c r="E56" s="31"/>
      <c r="F56" s="31"/>
      <c r="G56" s="28"/>
    </row>
    <row r="57" spans="1:7" ht="19.350000000000001" customHeight="1">
      <c r="A57" s="36"/>
      <c r="B57" s="108"/>
      <c r="C57" s="108"/>
      <c r="D57" s="37"/>
      <c r="E57" s="108"/>
      <c r="F57" s="108"/>
      <c r="G57" s="37"/>
    </row>
    <row r="58" spans="1:7" ht="19.350000000000001" customHeight="1">
      <c r="B58" s="12" t="s">
        <v>91</v>
      </c>
      <c r="C58" s="5"/>
      <c r="D58" s="37"/>
      <c r="E58" s="12"/>
      <c r="F58" s="5"/>
      <c r="G58" s="37"/>
    </row>
    <row r="59" spans="1:7" ht="19.350000000000001" customHeight="1">
      <c r="B59" s="12" t="s">
        <v>92</v>
      </c>
      <c r="C59" s="5"/>
      <c r="D59" s="37"/>
      <c r="E59" s="12"/>
      <c r="F59" s="5"/>
      <c r="G59" s="37"/>
    </row>
    <row r="60" spans="1:7" ht="22.35" customHeight="1">
      <c r="B60" s="109" t="s">
        <v>93</v>
      </c>
      <c r="C60" s="109"/>
      <c r="D60" s="38"/>
      <c r="E60" s="109"/>
      <c r="F60" s="109"/>
      <c r="G60" s="38"/>
    </row>
    <row r="61" spans="1:7" ht="18.399999999999999" customHeight="1">
      <c r="B61" s="109" t="s">
        <v>94</v>
      </c>
      <c r="C61" s="109"/>
      <c r="D61" s="110" t="s">
        <v>95</v>
      </c>
      <c r="E61" s="110"/>
      <c r="F61" s="110"/>
      <c r="G61" s="110"/>
    </row>
    <row r="111" ht="47.25" customHeight="1"/>
    <row r="150" ht="70.5" customHeight="1"/>
  </sheetData>
  <mergeCells count="14">
    <mergeCell ref="C1:G1"/>
    <mergeCell ref="C2:G2"/>
    <mergeCell ref="B3:G3"/>
    <mergeCell ref="D4:G4"/>
    <mergeCell ref="A5:A6"/>
    <mergeCell ref="B5:B6"/>
    <mergeCell ref="C5:F5"/>
    <mergeCell ref="G5:G6"/>
    <mergeCell ref="B57:C57"/>
    <mergeCell ref="E57:F57"/>
    <mergeCell ref="B60:C60"/>
    <mergeCell ref="E60:F60"/>
    <mergeCell ref="B61:C61"/>
    <mergeCell ref="D61:G61"/>
  </mergeCells>
  <pageMargins left="0.78749999999999998" right="0.196527777777778" top="0.78749999999999998" bottom="0.118055555555556" header="0.511811023622047" footer="0.511811023622047"/>
  <pageSetup paperSize="9" scale="8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468"/>
  <sheetViews>
    <sheetView view="pageBreakPreview" zoomScaleNormal="100" workbookViewId="0">
      <selection activeCell="C3" sqref="C3:E3"/>
    </sheetView>
  </sheetViews>
  <sheetFormatPr defaultColWidth="7" defaultRowHeight="18.75"/>
  <cols>
    <col min="1" max="1" width="4.28515625" style="39" customWidth="1"/>
    <col min="2" max="2" width="56.5703125" style="2" customWidth="1"/>
    <col min="3" max="3" width="16.42578125" style="40" customWidth="1"/>
    <col min="4" max="4" width="10.85546875" style="41" customWidth="1"/>
    <col min="5" max="5" width="23.85546875" style="42" customWidth="1"/>
    <col min="6" max="6" width="14.5703125" style="43" hidden="1" customWidth="1"/>
    <col min="7" max="254" width="7" style="43"/>
  </cols>
  <sheetData>
    <row r="1" spans="1:6" ht="17.649999999999999" customHeight="1">
      <c r="A1" s="44"/>
      <c r="C1" s="4"/>
      <c r="D1" s="45"/>
      <c r="E1" s="46"/>
    </row>
    <row r="2" spans="1:6" ht="17.649999999999999" customHeight="1">
      <c r="A2" s="44"/>
      <c r="C2" s="121" t="s">
        <v>96</v>
      </c>
      <c r="D2" s="121"/>
      <c r="E2" s="121"/>
    </row>
    <row r="3" spans="1:6" ht="156.94999999999999" customHeight="1">
      <c r="A3" s="44"/>
      <c r="C3" s="121" t="str">
        <f>'приложение 6'!C2</f>
        <v>к  решению Совета муниципального образования Белореченский район от 28 сентября 2023 г. № 6  «О внесении изменений в решение  Совета муниципального образования Белореченский район от  15  декабря  2022 г. № 435 «О бюджете муниципального образования Белореченский район на 2023 год и на плановый период 2024 и 2025 годов»</v>
      </c>
      <c r="D3" s="121"/>
      <c r="E3" s="121"/>
    </row>
    <row r="4" spans="1:6" ht="62.45" customHeight="1">
      <c r="A4" s="2"/>
      <c r="B4" s="118" t="s">
        <v>97</v>
      </c>
      <c r="C4" s="118"/>
      <c r="D4" s="118"/>
      <c r="E4" s="118"/>
    </row>
    <row r="5" spans="1:6" ht="17.649999999999999" customHeight="1">
      <c r="A5" s="2"/>
      <c r="C5" s="4"/>
      <c r="D5" s="45"/>
      <c r="E5" s="8" t="s">
        <v>2</v>
      </c>
    </row>
    <row r="6" spans="1:6" ht="17.649999999999999" customHeight="1">
      <c r="A6" s="47"/>
      <c r="B6" s="47" t="s">
        <v>4</v>
      </c>
      <c r="C6" s="47" t="s">
        <v>98</v>
      </c>
      <c r="D6" s="48" t="s">
        <v>99</v>
      </c>
      <c r="E6" s="49" t="s">
        <v>6</v>
      </c>
    </row>
    <row r="7" spans="1:6" ht="17.649999999999999" customHeight="1">
      <c r="A7" s="50">
        <v>1</v>
      </c>
      <c r="B7" s="47">
        <v>2</v>
      </c>
      <c r="C7" s="47" t="s">
        <v>100</v>
      </c>
      <c r="D7" s="51" t="s">
        <v>101</v>
      </c>
      <c r="E7" s="50">
        <v>5</v>
      </c>
    </row>
    <row r="8" spans="1:6" s="57" customFormat="1" ht="36" customHeight="1">
      <c r="A8" s="52"/>
      <c r="B8" s="52" t="s">
        <v>102</v>
      </c>
      <c r="C8" s="53"/>
      <c r="D8" s="54"/>
      <c r="E8" s="55">
        <f>E9+E46+E93+E132+E146+E165+E177+E184+E255+E266+E293+E300+E305+E409+E400+E466+E297+E173+E395+E392+E389</f>
        <v>3829493798.7999997</v>
      </c>
      <c r="F8" s="56">
        <f>E12+E18+E439+E442-167501000-E444-E20</f>
        <v>-126048.56000000238</v>
      </c>
    </row>
    <row r="9" spans="1:6" s="57" customFormat="1" ht="31.35" customHeight="1">
      <c r="A9" s="52" t="s">
        <v>14</v>
      </c>
      <c r="B9" s="52" t="s">
        <v>103</v>
      </c>
      <c r="C9" s="9">
        <v>5000000000</v>
      </c>
      <c r="D9" s="58"/>
      <c r="E9" s="59">
        <f>E10+E17</f>
        <v>171627851.44</v>
      </c>
    </row>
    <row r="10" spans="1:6" ht="31.35" customHeight="1">
      <c r="A10" s="2"/>
      <c r="B10" s="2" t="s">
        <v>104</v>
      </c>
      <c r="C10" s="9">
        <v>5010000000</v>
      </c>
      <c r="D10" s="33"/>
      <c r="E10" s="60">
        <f>E11+E13+E15</f>
        <v>2517500</v>
      </c>
    </row>
    <row r="11" spans="1:6" ht="31.35" customHeight="1">
      <c r="A11" s="2"/>
      <c r="B11" s="61" t="s">
        <v>105</v>
      </c>
      <c r="C11" s="9">
        <v>5010000190</v>
      </c>
      <c r="D11" s="33"/>
      <c r="E11" s="60">
        <f>E12</f>
        <v>2454500</v>
      </c>
    </row>
    <row r="12" spans="1:6" ht="78.599999999999994" customHeight="1">
      <c r="A12" s="2"/>
      <c r="B12" s="2" t="s">
        <v>106</v>
      </c>
      <c r="C12" s="9">
        <v>5010000190</v>
      </c>
      <c r="D12" s="33" t="s">
        <v>107</v>
      </c>
      <c r="E12" s="60">
        <f>'приложение 10'!I30</f>
        <v>2454500</v>
      </c>
    </row>
    <row r="13" spans="1:6" ht="78.599999999999994" customHeight="1">
      <c r="A13" s="2"/>
      <c r="B13" s="2" t="s">
        <v>108</v>
      </c>
      <c r="C13" s="9">
        <v>5010060070</v>
      </c>
      <c r="D13" s="33"/>
      <c r="E13" s="60">
        <f>E14</f>
        <v>63000</v>
      </c>
    </row>
    <row r="14" spans="1:6" ht="31.35" customHeight="1">
      <c r="A14" s="2"/>
      <c r="B14" s="2" t="s">
        <v>109</v>
      </c>
      <c r="C14" s="9">
        <v>5010060070</v>
      </c>
      <c r="D14" s="33" t="s">
        <v>110</v>
      </c>
      <c r="E14" s="60">
        <f>'приложение 10'!I132</f>
        <v>63000</v>
      </c>
    </row>
    <row r="15" spans="1:6" ht="156.94999999999999" hidden="1" customHeight="1">
      <c r="A15" s="2"/>
      <c r="B15" s="2" t="s">
        <v>111</v>
      </c>
      <c r="C15" s="9">
        <v>5010062600</v>
      </c>
      <c r="D15" s="33"/>
      <c r="E15" s="60">
        <f>E16</f>
        <v>0</v>
      </c>
    </row>
    <row r="16" spans="1:6" ht="31.35" hidden="1" customHeight="1">
      <c r="A16" s="2"/>
      <c r="B16" s="2" t="s">
        <v>109</v>
      </c>
      <c r="C16" s="9">
        <v>5010062600</v>
      </c>
      <c r="D16" s="33" t="s">
        <v>110</v>
      </c>
      <c r="E16" s="60">
        <f>'приложение 10'!I134</f>
        <v>0</v>
      </c>
    </row>
    <row r="17" spans="1:5" ht="31.35" customHeight="1">
      <c r="A17" s="2"/>
      <c r="B17" s="2" t="s">
        <v>112</v>
      </c>
      <c r="C17" s="9">
        <v>5020000000</v>
      </c>
      <c r="D17" s="33"/>
      <c r="E17" s="60">
        <f>E18+E22+E25+E28+E31+E39+E35+E43</f>
        <v>169110351.44</v>
      </c>
    </row>
    <row r="18" spans="1:5" ht="31.35" customHeight="1">
      <c r="A18" s="2"/>
      <c r="B18" s="61" t="s">
        <v>105</v>
      </c>
      <c r="C18" s="9">
        <v>5020000190</v>
      </c>
      <c r="D18" s="33"/>
      <c r="E18" s="60">
        <f>E19+E20+E21</f>
        <v>152330551.44</v>
      </c>
    </row>
    <row r="19" spans="1:5" ht="78.599999999999994" customHeight="1">
      <c r="A19" s="2"/>
      <c r="B19" s="2" t="s">
        <v>106</v>
      </c>
      <c r="C19" s="9">
        <v>5020000190</v>
      </c>
      <c r="D19" s="33" t="s">
        <v>107</v>
      </c>
      <c r="E19" s="60">
        <f>'приложение 10'!I35+'приложение 10'!I357+'приложение 10'!I404+'приложение 10'!I423+'приложение 10'!I554+'приложение 10'!I643+'приложение 10'!I715+'приложение 10'!I765</f>
        <v>151753925</v>
      </c>
    </row>
    <row r="20" spans="1:5" ht="31.35" customHeight="1">
      <c r="A20" s="2"/>
      <c r="B20" s="2" t="s">
        <v>109</v>
      </c>
      <c r="C20" s="9">
        <v>5020000190</v>
      </c>
      <c r="D20" s="33" t="s">
        <v>110</v>
      </c>
      <c r="E20" s="60">
        <f>'приложение 10'!I36+'приложение 10'!I358+'приложение 10'!I405+'приложение 10'!I424+'приложение 10'!I555+'приложение 10'!I644+'приложение 10'!I716+'приложение 10'!I766</f>
        <v>10000</v>
      </c>
    </row>
    <row r="21" spans="1:5" ht="17.649999999999999" customHeight="1">
      <c r="A21" s="2"/>
      <c r="B21" s="2" t="s">
        <v>113</v>
      </c>
      <c r="C21" s="9">
        <v>5020000190</v>
      </c>
      <c r="D21" s="33" t="s">
        <v>114</v>
      </c>
      <c r="E21" s="60">
        <f>'приложение 10'!I37+'приложение 10'!I359+'приложение 10'!I406+'приложение 10'!I425+'приложение 10'!I556+'приложение 10'!I645+'приложение 10'!I717+'приложение 10'!I767</f>
        <v>566626.44000000006</v>
      </c>
    </row>
    <row r="22" spans="1:5" ht="173.1" customHeight="1">
      <c r="A22" s="2"/>
      <c r="B22" s="2" t="s">
        <v>115</v>
      </c>
      <c r="C22" s="9">
        <v>5020060870</v>
      </c>
      <c r="D22" s="33"/>
      <c r="E22" s="60">
        <f>E23+E24</f>
        <v>729800</v>
      </c>
    </row>
    <row r="23" spans="1:5" ht="78.599999999999994" customHeight="1">
      <c r="A23" s="2"/>
      <c r="B23" s="2" t="s">
        <v>106</v>
      </c>
      <c r="C23" s="9">
        <v>5020060870</v>
      </c>
      <c r="D23" s="33" t="s">
        <v>107</v>
      </c>
      <c r="E23" s="60">
        <f>'приложение 10'!I39</f>
        <v>729800</v>
      </c>
    </row>
    <row r="24" spans="1:5" ht="31.35" hidden="1" customHeight="1">
      <c r="A24" s="2"/>
      <c r="B24" s="2" t="s">
        <v>109</v>
      </c>
      <c r="C24" s="9">
        <v>5020060870</v>
      </c>
      <c r="D24" s="33" t="s">
        <v>110</v>
      </c>
      <c r="E24" s="60">
        <f>'приложение 10'!I40</f>
        <v>0</v>
      </c>
    </row>
    <row r="25" spans="1:5" ht="62.45" hidden="1" customHeight="1">
      <c r="A25" s="2"/>
      <c r="B25" s="61" t="s">
        <v>116</v>
      </c>
      <c r="C25" s="9">
        <v>5020060890</v>
      </c>
      <c r="D25" s="33"/>
      <c r="E25" s="60">
        <f>E26+E27</f>
        <v>0</v>
      </c>
    </row>
    <row r="26" spans="1:5" ht="78.599999999999994" hidden="1" customHeight="1">
      <c r="A26" s="2"/>
      <c r="B26" s="2" t="s">
        <v>106</v>
      </c>
      <c r="C26" s="9">
        <v>5020060890</v>
      </c>
      <c r="D26" s="33" t="s">
        <v>107</v>
      </c>
      <c r="E26" s="60">
        <f>'приложение 10'!I42</f>
        <v>0</v>
      </c>
    </row>
    <row r="27" spans="1:5" ht="31.35" hidden="1" customHeight="1">
      <c r="A27" s="2"/>
      <c r="B27" s="2" t="s">
        <v>109</v>
      </c>
      <c r="C27" s="9">
        <v>5020060890</v>
      </c>
      <c r="D27" s="33" t="s">
        <v>110</v>
      </c>
      <c r="E27" s="60">
        <f>'приложение 10'!I43</f>
        <v>0</v>
      </c>
    </row>
    <row r="28" spans="1:5" ht="47.65" customHeight="1">
      <c r="A28" s="2"/>
      <c r="B28" s="62" t="s">
        <v>117</v>
      </c>
      <c r="C28" s="9">
        <v>5020060910</v>
      </c>
      <c r="D28" s="63"/>
      <c r="E28" s="60">
        <f>E29+E30</f>
        <v>1460000</v>
      </c>
    </row>
    <row r="29" spans="1:5" ht="78.599999999999994" customHeight="1">
      <c r="A29" s="2"/>
      <c r="B29" s="2" t="s">
        <v>106</v>
      </c>
      <c r="C29" s="9">
        <v>5020060910</v>
      </c>
      <c r="D29" s="33" t="s">
        <v>107</v>
      </c>
      <c r="E29" s="60">
        <f>'приложение 10'!I408</f>
        <v>1298000</v>
      </c>
    </row>
    <row r="30" spans="1:5" ht="31.35" customHeight="1">
      <c r="A30" s="2"/>
      <c r="B30" s="2" t="s">
        <v>109</v>
      </c>
      <c r="C30" s="9">
        <v>5020060910</v>
      </c>
      <c r="D30" s="33" t="s">
        <v>110</v>
      </c>
      <c r="E30" s="60">
        <f>'приложение 10'!I409</f>
        <v>162000</v>
      </c>
    </row>
    <row r="31" spans="1:5" ht="220.35" customHeight="1">
      <c r="A31" s="2"/>
      <c r="B31" s="2" t="s">
        <v>118</v>
      </c>
      <c r="C31" s="9">
        <v>5020069170</v>
      </c>
      <c r="D31" s="64"/>
      <c r="E31" s="60">
        <f>E32+E33+E34</f>
        <v>992600</v>
      </c>
    </row>
    <row r="32" spans="1:5" ht="78.599999999999994" customHeight="1">
      <c r="A32" s="2"/>
      <c r="B32" s="2" t="s">
        <v>119</v>
      </c>
      <c r="C32" s="9">
        <v>5020069170</v>
      </c>
      <c r="D32" s="64">
        <v>100</v>
      </c>
      <c r="E32" s="60">
        <f>'приложение 10'!I792</f>
        <v>930600</v>
      </c>
    </row>
    <row r="33" spans="1:5" ht="31.35" customHeight="1">
      <c r="A33" s="2"/>
      <c r="B33" s="2" t="s">
        <v>109</v>
      </c>
      <c r="C33" s="9">
        <v>5020069170</v>
      </c>
      <c r="D33" s="33" t="s">
        <v>110</v>
      </c>
      <c r="E33" s="60">
        <f>'приложение 10'!I793</f>
        <v>61900</v>
      </c>
    </row>
    <row r="34" spans="1:5" ht="17.649999999999999" customHeight="1">
      <c r="A34" s="2"/>
      <c r="B34" s="2" t="s">
        <v>113</v>
      </c>
      <c r="C34" s="9">
        <v>5020069170</v>
      </c>
      <c r="D34" s="33" t="s">
        <v>114</v>
      </c>
      <c r="E34" s="60">
        <f>'приложение 10'!I794</f>
        <v>100</v>
      </c>
    </row>
    <row r="35" spans="1:5" ht="94.9" customHeight="1">
      <c r="A35" s="2"/>
      <c r="B35" s="2" t="s">
        <v>120</v>
      </c>
      <c r="C35" s="9">
        <v>5020069180</v>
      </c>
      <c r="D35" s="63"/>
      <c r="E35" s="60">
        <f>E36+E37+E38</f>
        <v>730000</v>
      </c>
    </row>
    <row r="36" spans="1:5" ht="78.599999999999994" customHeight="1">
      <c r="A36" s="2"/>
      <c r="B36" s="2" t="s">
        <v>119</v>
      </c>
      <c r="C36" s="9">
        <v>5020069180</v>
      </c>
      <c r="D36" s="63">
        <v>100</v>
      </c>
      <c r="E36" s="60">
        <f>'приложение 10'!I796</f>
        <v>689500</v>
      </c>
    </row>
    <row r="37" spans="1:5" ht="31.35" customHeight="1">
      <c r="A37" s="2"/>
      <c r="B37" s="2" t="s">
        <v>109</v>
      </c>
      <c r="C37" s="9">
        <v>5020069180</v>
      </c>
      <c r="D37" s="63">
        <v>200</v>
      </c>
      <c r="E37" s="60">
        <f>'приложение 10'!I797</f>
        <v>40400</v>
      </c>
    </row>
    <row r="38" spans="1:5" ht="17.649999999999999" customHeight="1">
      <c r="A38" s="2"/>
      <c r="B38" s="2" t="s">
        <v>113</v>
      </c>
      <c r="C38" s="9">
        <v>5020069180</v>
      </c>
      <c r="D38" s="63">
        <v>800</v>
      </c>
      <c r="E38" s="60">
        <f>'приложение 10'!I798</f>
        <v>100</v>
      </c>
    </row>
    <row r="39" spans="1:5" ht="62.45" customHeight="1">
      <c r="A39" s="2"/>
      <c r="B39" s="2" t="s">
        <v>121</v>
      </c>
      <c r="C39" s="9">
        <v>5020069190</v>
      </c>
      <c r="D39" s="63"/>
      <c r="E39" s="60">
        <f>E40+E41+E42</f>
        <v>8907800</v>
      </c>
    </row>
    <row r="40" spans="1:5" ht="78.599999999999994" customHeight="1">
      <c r="A40" s="2"/>
      <c r="B40" s="2" t="s">
        <v>119</v>
      </c>
      <c r="C40" s="9">
        <v>5020069190</v>
      </c>
      <c r="D40" s="63">
        <v>100</v>
      </c>
      <c r="E40" s="60">
        <f>'приложение 10'!I800</f>
        <v>8216800</v>
      </c>
    </row>
    <row r="41" spans="1:5" ht="31.35" customHeight="1">
      <c r="A41" s="2"/>
      <c r="B41" s="2" t="s">
        <v>109</v>
      </c>
      <c r="C41" s="9">
        <v>5020069190</v>
      </c>
      <c r="D41" s="63">
        <v>200</v>
      </c>
      <c r="E41" s="60">
        <f>'приложение 10'!I801</f>
        <v>690400</v>
      </c>
    </row>
    <row r="42" spans="1:5" ht="17.649999999999999" customHeight="1">
      <c r="A42" s="2"/>
      <c r="B42" s="2" t="s">
        <v>113</v>
      </c>
      <c r="C42" s="9">
        <v>5020069190</v>
      </c>
      <c r="D42" s="63">
        <v>800</v>
      </c>
      <c r="E42" s="60">
        <f>'приложение 10'!I802</f>
        <v>600</v>
      </c>
    </row>
    <row r="43" spans="1:5" ht="62.45" customHeight="1">
      <c r="A43" s="2"/>
      <c r="B43" s="2" t="s">
        <v>116</v>
      </c>
      <c r="C43" s="9">
        <v>5020069200</v>
      </c>
      <c r="D43" s="33"/>
      <c r="E43" s="60">
        <f>E44+E45</f>
        <v>3959600</v>
      </c>
    </row>
    <row r="44" spans="1:5" ht="78.599999999999994" customHeight="1">
      <c r="A44" s="2"/>
      <c r="B44" s="2" t="s">
        <v>106</v>
      </c>
      <c r="C44" s="9">
        <v>5020069200</v>
      </c>
      <c r="D44" s="33" t="s">
        <v>107</v>
      </c>
      <c r="E44" s="60">
        <f>'приложение 10'!I45</f>
        <v>3859600</v>
      </c>
    </row>
    <row r="45" spans="1:5" ht="31.35" customHeight="1">
      <c r="A45" s="2"/>
      <c r="B45" s="2" t="s">
        <v>109</v>
      </c>
      <c r="C45" s="9">
        <v>5020069200</v>
      </c>
      <c r="D45" s="33" t="s">
        <v>110</v>
      </c>
      <c r="E45" s="60">
        <f>'приложение 10'!I46</f>
        <v>100000</v>
      </c>
    </row>
    <row r="46" spans="1:5" s="57" customFormat="1" ht="47.65" customHeight="1">
      <c r="A46" s="52" t="s">
        <v>36</v>
      </c>
      <c r="B46" s="52" t="s">
        <v>122</v>
      </c>
      <c r="C46" s="65">
        <v>5100000000</v>
      </c>
      <c r="D46" s="66"/>
      <c r="E46" s="59">
        <f>E57+E69+E47+E54+E84+E90+E51+E87+E49+E73</f>
        <v>80469468.890000001</v>
      </c>
    </row>
    <row r="47" spans="1:5" ht="62.45" customHeight="1">
      <c r="A47" s="2"/>
      <c r="B47" s="2" t="s">
        <v>123</v>
      </c>
      <c r="C47" s="9">
        <v>5100010040</v>
      </c>
      <c r="D47" s="33"/>
      <c r="E47" s="60">
        <f>E48</f>
        <v>4852000</v>
      </c>
    </row>
    <row r="48" spans="1:5" ht="31.35" customHeight="1">
      <c r="A48" s="2"/>
      <c r="B48" s="2" t="s">
        <v>109</v>
      </c>
      <c r="C48" s="9">
        <v>5100010040</v>
      </c>
      <c r="D48" s="33" t="s">
        <v>110</v>
      </c>
      <c r="E48" s="60">
        <f>'приложение 10'!I146</f>
        <v>4852000</v>
      </c>
    </row>
    <row r="49" spans="1:5" ht="47.65" hidden="1" customHeight="1">
      <c r="A49" s="2"/>
      <c r="B49" s="2" t="s">
        <v>124</v>
      </c>
      <c r="C49" s="9">
        <v>5100010860</v>
      </c>
      <c r="D49" s="33"/>
      <c r="E49" s="60">
        <f>E50</f>
        <v>0</v>
      </c>
    </row>
    <row r="50" spans="1:5" ht="45" hidden="1" customHeight="1">
      <c r="A50" s="2"/>
      <c r="B50" s="2" t="s">
        <v>125</v>
      </c>
      <c r="C50" s="9">
        <v>5100010860</v>
      </c>
      <c r="D50" s="33" t="s">
        <v>126</v>
      </c>
      <c r="E50" s="60">
        <f>'приложение 10'!I221</f>
        <v>0</v>
      </c>
    </row>
    <row r="51" spans="1:5" ht="47.65" customHeight="1">
      <c r="A51" s="2"/>
      <c r="B51" s="2" t="s">
        <v>127</v>
      </c>
      <c r="C51" s="9">
        <v>5110000000</v>
      </c>
      <c r="D51" s="33"/>
      <c r="E51" s="60">
        <f>E52</f>
        <v>281992</v>
      </c>
    </row>
    <row r="52" spans="1:5" ht="47.65" customHeight="1">
      <c r="A52" s="2"/>
      <c r="B52" s="2" t="s">
        <v>127</v>
      </c>
      <c r="C52" s="9">
        <v>5110010550</v>
      </c>
      <c r="D52" s="33"/>
      <c r="E52" s="60">
        <f>E53</f>
        <v>281992</v>
      </c>
    </row>
    <row r="53" spans="1:5" ht="31.35" customHeight="1">
      <c r="A53" s="2"/>
      <c r="B53" s="2" t="s">
        <v>109</v>
      </c>
      <c r="C53" s="9">
        <v>5110010550</v>
      </c>
      <c r="D53" s="33" t="s">
        <v>110</v>
      </c>
      <c r="E53" s="60">
        <f>'приложение 10'!I173</f>
        <v>281992</v>
      </c>
    </row>
    <row r="54" spans="1:5" ht="31.35" customHeight="1">
      <c r="A54" s="2"/>
      <c r="B54" s="2" t="s">
        <v>128</v>
      </c>
      <c r="C54" s="9">
        <v>5120000000</v>
      </c>
      <c r="D54" s="33"/>
      <c r="E54" s="60">
        <f>E55</f>
        <v>1500000</v>
      </c>
    </row>
    <row r="55" spans="1:5" ht="31.35" customHeight="1">
      <c r="A55" s="2"/>
      <c r="B55" s="2" t="s">
        <v>128</v>
      </c>
      <c r="C55" s="9">
        <v>5120010560</v>
      </c>
      <c r="D55" s="33"/>
      <c r="E55" s="60">
        <f>E56</f>
        <v>1500000</v>
      </c>
    </row>
    <row r="56" spans="1:5" ht="31.35" customHeight="1">
      <c r="A56" s="2"/>
      <c r="B56" s="2" t="s">
        <v>109</v>
      </c>
      <c r="C56" s="9">
        <v>5120010560</v>
      </c>
      <c r="D56" s="33" t="s">
        <v>110</v>
      </c>
      <c r="E56" s="60">
        <f>'приложение 10'!I66</f>
        <v>1500000</v>
      </c>
    </row>
    <row r="57" spans="1:5" ht="17.649999999999999" customHeight="1">
      <c r="A57" s="2"/>
      <c r="B57" s="2" t="s">
        <v>129</v>
      </c>
      <c r="C57" s="9">
        <v>5130000000</v>
      </c>
      <c r="D57" s="33"/>
      <c r="E57" s="60">
        <f>E60+E63+E65+E67+E58</f>
        <v>5766000</v>
      </c>
    </row>
    <row r="58" spans="1:5" ht="62.45" customHeight="1">
      <c r="A58" s="2"/>
      <c r="B58" s="2" t="s">
        <v>130</v>
      </c>
      <c r="C58" s="9">
        <v>5130010070</v>
      </c>
      <c r="D58" s="33"/>
      <c r="E58" s="60">
        <f>E59</f>
        <v>1120000</v>
      </c>
    </row>
    <row r="59" spans="1:5" ht="31.35" customHeight="1">
      <c r="A59" s="2"/>
      <c r="B59" s="2" t="s">
        <v>109</v>
      </c>
      <c r="C59" s="9">
        <v>5130010070</v>
      </c>
      <c r="D59" s="33" t="s">
        <v>110</v>
      </c>
      <c r="E59" s="60">
        <f>'приложение 10'!I162</f>
        <v>1120000</v>
      </c>
    </row>
    <row r="60" spans="1:5" ht="47.65" customHeight="1">
      <c r="A60" s="2"/>
      <c r="B60" s="2" t="s">
        <v>131</v>
      </c>
      <c r="C60" s="9">
        <v>5130010220</v>
      </c>
      <c r="D60" s="33"/>
      <c r="E60" s="60">
        <f>E61+E62</f>
        <v>4181000</v>
      </c>
    </row>
    <row r="61" spans="1:5" ht="31.35" customHeight="1">
      <c r="A61" s="2"/>
      <c r="B61" s="2" t="s">
        <v>109</v>
      </c>
      <c r="C61" s="9">
        <v>5130010220</v>
      </c>
      <c r="D61" s="33" t="s">
        <v>110</v>
      </c>
      <c r="E61" s="60">
        <f>'приложение 10'!I149+'приложение 10'!I732+'приложение 10'!I649</f>
        <v>381000</v>
      </c>
    </row>
    <row r="62" spans="1:5" ht="47.65" customHeight="1">
      <c r="A62" s="2"/>
      <c r="B62" s="2" t="s">
        <v>132</v>
      </c>
      <c r="C62" s="9">
        <v>5130010220</v>
      </c>
      <c r="D62" s="33" t="s">
        <v>133</v>
      </c>
      <c r="E62" s="60">
        <f>'приложение 10'!I624+'приложение 10'!I650+'приложение 10'!I560</f>
        <v>3800000</v>
      </c>
    </row>
    <row r="63" spans="1:5" ht="47.65" customHeight="1">
      <c r="A63" s="2"/>
      <c r="B63" s="2" t="s">
        <v>134</v>
      </c>
      <c r="C63" s="9">
        <v>5130010490</v>
      </c>
      <c r="D63" s="33"/>
      <c r="E63" s="60">
        <f>E64</f>
        <v>75350</v>
      </c>
    </row>
    <row r="64" spans="1:5" ht="31.35" customHeight="1">
      <c r="A64" s="2"/>
      <c r="B64" s="2" t="s">
        <v>109</v>
      </c>
      <c r="C64" s="9">
        <v>5130010490</v>
      </c>
      <c r="D64" s="33" t="s">
        <v>110</v>
      </c>
      <c r="E64" s="60">
        <f>'приложение 10'!I151</f>
        <v>75350</v>
      </c>
    </row>
    <row r="65" spans="1:5" ht="94.9" customHeight="1">
      <c r="A65" s="2"/>
      <c r="B65" s="2" t="s">
        <v>135</v>
      </c>
      <c r="C65" s="9">
        <v>5130010500</v>
      </c>
      <c r="D65" s="33"/>
      <c r="E65" s="60">
        <f>E66</f>
        <v>284650</v>
      </c>
    </row>
    <row r="66" spans="1:5" ht="31.35" customHeight="1">
      <c r="A66" s="2"/>
      <c r="B66" s="2" t="s">
        <v>109</v>
      </c>
      <c r="C66" s="9">
        <v>5130010500</v>
      </c>
      <c r="D66" s="33" t="s">
        <v>110</v>
      </c>
      <c r="E66" s="60">
        <f>'приложение 10'!I734+'приложение 10'!I652</f>
        <v>284650</v>
      </c>
    </row>
    <row r="67" spans="1:5" ht="62.45" customHeight="1">
      <c r="A67" s="2"/>
      <c r="B67" s="2" t="s">
        <v>136</v>
      </c>
      <c r="C67" s="9">
        <v>5130010530</v>
      </c>
      <c r="D67" s="33"/>
      <c r="E67" s="60">
        <f>E68</f>
        <v>105000</v>
      </c>
    </row>
    <row r="68" spans="1:5" ht="31.35" customHeight="1">
      <c r="A68" s="2"/>
      <c r="B68" s="2" t="s">
        <v>109</v>
      </c>
      <c r="C68" s="9">
        <v>5130010530</v>
      </c>
      <c r="D68" s="33" t="s">
        <v>110</v>
      </c>
      <c r="E68" s="60">
        <f>'приложение 10'!I153</f>
        <v>105000</v>
      </c>
    </row>
    <row r="69" spans="1:5" ht="47.65" customHeight="1">
      <c r="A69" s="2"/>
      <c r="B69" s="2" t="s">
        <v>137</v>
      </c>
      <c r="C69" s="9">
        <v>5140000000</v>
      </c>
      <c r="D69" s="33"/>
      <c r="E69" s="60">
        <f>E70</f>
        <v>1231210</v>
      </c>
    </row>
    <row r="70" spans="1:5" ht="47.65" customHeight="1">
      <c r="A70" s="2"/>
      <c r="B70" s="2" t="s">
        <v>137</v>
      </c>
      <c r="C70" s="9">
        <v>5140010610</v>
      </c>
      <c r="D70" s="33"/>
      <c r="E70" s="60">
        <f>E71+E72</f>
        <v>1231210</v>
      </c>
    </row>
    <row r="71" spans="1:5" ht="31.35" customHeight="1">
      <c r="A71" s="2"/>
      <c r="B71" s="2" t="s">
        <v>109</v>
      </c>
      <c r="C71" s="9">
        <v>5140010610</v>
      </c>
      <c r="D71" s="33" t="s">
        <v>110</v>
      </c>
      <c r="E71" s="60">
        <f>'приложение 10'!I737</f>
        <v>963000</v>
      </c>
    </row>
    <row r="72" spans="1:5" ht="47.65" customHeight="1">
      <c r="A72" s="2"/>
      <c r="B72" s="2" t="s">
        <v>132</v>
      </c>
      <c r="C72" s="9">
        <v>5140010610</v>
      </c>
      <c r="D72" s="63">
        <v>600</v>
      </c>
      <c r="E72" s="60">
        <f>'приложение 10'!I563</f>
        <v>268210</v>
      </c>
    </row>
    <row r="73" spans="1:5" ht="47.65" customHeight="1">
      <c r="A73" s="2"/>
      <c r="B73" s="2" t="s">
        <v>138</v>
      </c>
      <c r="C73" s="9">
        <v>5150000000</v>
      </c>
      <c r="D73" s="33"/>
      <c r="E73" s="60">
        <f>E74+E80+E82+E78</f>
        <v>59247366.890000001</v>
      </c>
    </row>
    <row r="74" spans="1:5" ht="47.65" customHeight="1">
      <c r="A74" s="2"/>
      <c r="B74" s="2" t="s">
        <v>138</v>
      </c>
      <c r="C74" s="9">
        <v>5150010720</v>
      </c>
      <c r="D74" s="33"/>
      <c r="E74" s="60">
        <f>E75+E76+E77</f>
        <v>49771566.890000001</v>
      </c>
    </row>
    <row r="75" spans="1:5" ht="31.35" customHeight="1">
      <c r="A75" s="2"/>
      <c r="B75" s="2" t="s">
        <v>109</v>
      </c>
      <c r="C75" s="9">
        <v>5150010720</v>
      </c>
      <c r="D75" s="33" t="s">
        <v>110</v>
      </c>
      <c r="E75" s="60">
        <f>'приложение 10'!I224</f>
        <v>1116261</v>
      </c>
    </row>
    <row r="76" spans="1:5" ht="45" customHeight="1">
      <c r="A76" s="2"/>
      <c r="B76" s="2" t="s">
        <v>125</v>
      </c>
      <c r="C76" s="9">
        <v>5150010720</v>
      </c>
      <c r="D76" s="33" t="s">
        <v>126</v>
      </c>
      <c r="E76" s="60">
        <f>'приложение 10'!I225</f>
        <v>45887166.890000001</v>
      </c>
    </row>
    <row r="77" spans="1:5" ht="17.649999999999999" customHeight="1">
      <c r="A77" s="2"/>
      <c r="B77" s="2" t="s">
        <v>139</v>
      </c>
      <c r="C77" s="9">
        <v>5150010720</v>
      </c>
      <c r="D77" s="33" t="s">
        <v>140</v>
      </c>
      <c r="E77" s="60">
        <f>'приложение 10'!I226</f>
        <v>2768139</v>
      </c>
    </row>
    <row r="78" spans="1:5" ht="47.65" customHeight="1">
      <c r="A78" s="2"/>
      <c r="B78" s="2" t="s">
        <v>141</v>
      </c>
      <c r="C78" s="67">
        <v>5150011050</v>
      </c>
      <c r="D78" s="33"/>
      <c r="E78" s="60">
        <f>E79</f>
        <v>200000</v>
      </c>
    </row>
    <row r="79" spans="1:5" ht="31.35" customHeight="1">
      <c r="A79" s="2"/>
      <c r="B79" s="2" t="s">
        <v>109</v>
      </c>
      <c r="C79" s="67">
        <v>5150011050</v>
      </c>
      <c r="D79" s="33" t="s">
        <v>110</v>
      </c>
      <c r="E79" s="60">
        <f>'приложение 10'!I228</f>
        <v>200000</v>
      </c>
    </row>
    <row r="80" spans="1:5" ht="94.9" customHeight="1">
      <c r="A80" s="2"/>
      <c r="B80" s="2" t="s">
        <v>142</v>
      </c>
      <c r="C80" s="9" t="s">
        <v>143</v>
      </c>
      <c r="D80" s="33"/>
      <c r="E80" s="60">
        <f>E81</f>
        <v>9275800</v>
      </c>
    </row>
    <row r="81" spans="1:5" ht="45" customHeight="1">
      <c r="A81" s="2"/>
      <c r="B81" s="2" t="s">
        <v>125</v>
      </c>
      <c r="C81" s="9" t="s">
        <v>143</v>
      </c>
      <c r="D81" s="33" t="s">
        <v>126</v>
      </c>
      <c r="E81" s="60">
        <f>'приложение 10'!I230</f>
        <v>9275800</v>
      </c>
    </row>
    <row r="82" spans="1:5" ht="94.9" hidden="1" customHeight="1">
      <c r="A82" s="2"/>
      <c r="B82" s="2" t="s">
        <v>142</v>
      </c>
      <c r="C82" s="9" t="s">
        <v>144</v>
      </c>
      <c r="D82" s="33"/>
      <c r="E82" s="60">
        <f>E83</f>
        <v>0</v>
      </c>
    </row>
    <row r="83" spans="1:5" ht="45" hidden="1" customHeight="1">
      <c r="A83" s="2"/>
      <c r="B83" s="2" t="s">
        <v>125</v>
      </c>
      <c r="C83" s="9" t="s">
        <v>144</v>
      </c>
      <c r="D83" s="33" t="s">
        <v>126</v>
      </c>
      <c r="E83" s="60">
        <f>'приложение 10'!I232</f>
        <v>0</v>
      </c>
    </row>
    <row r="84" spans="1:5" ht="47.65" customHeight="1">
      <c r="A84" s="2"/>
      <c r="B84" s="2" t="s">
        <v>145</v>
      </c>
      <c r="C84" s="9">
        <v>5160000000</v>
      </c>
      <c r="D84" s="33"/>
      <c r="E84" s="60">
        <f>E85</f>
        <v>210000</v>
      </c>
    </row>
    <row r="85" spans="1:5" ht="47.65" customHeight="1">
      <c r="A85" s="2"/>
      <c r="B85" s="2" t="s">
        <v>145</v>
      </c>
      <c r="C85" s="9">
        <v>5160010670</v>
      </c>
      <c r="D85" s="33"/>
      <c r="E85" s="60">
        <f>E86</f>
        <v>210000</v>
      </c>
    </row>
    <row r="86" spans="1:5" ht="31.35" customHeight="1">
      <c r="A86" s="2"/>
      <c r="B86" s="2" t="s">
        <v>109</v>
      </c>
      <c r="C86" s="9">
        <v>5160010670</v>
      </c>
      <c r="D86" s="33" t="s">
        <v>110</v>
      </c>
      <c r="E86" s="60">
        <f>'приложение 10'!I69</f>
        <v>210000</v>
      </c>
    </row>
    <row r="87" spans="1:5" ht="47.65" customHeight="1">
      <c r="A87" s="2"/>
      <c r="B87" s="2" t="s">
        <v>146</v>
      </c>
      <c r="C87" s="9">
        <v>5170000000</v>
      </c>
      <c r="D87" s="33"/>
      <c r="E87" s="60">
        <f>E88</f>
        <v>300000</v>
      </c>
    </row>
    <row r="88" spans="1:5" ht="47.65" customHeight="1">
      <c r="A88" s="2"/>
      <c r="B88" s="2" t="s">
        <v>146</v>
      </c>
      <c r="C88" s="9">
        <v>5170010400</v>
      </c>
      <c r="D88" s="33"/>
      <c r="E88" s="60">
        <f>E89</f>
        <v>300000</v>
      </c>
    </row>
    <row r="89" spans="1:5" ht="31.35" customHeight="1">
      <c r="A89" s="2"/>
      <c r="B89" s="2" t="s">
        <v>109</v>
      </c>
      <c r="C89" s="9">
        <v>5170010400</v>
      </c>
      <c r="D89" s="33" t="s">
        <v>110</v>
      </c>
      <c r="E89" s="60">
        <f>'приложение 10'!I176</f>
        <v>300000</v>
      </c>
    </row>
    <row r="90" spans="1:5" ht="47.65" customHeight="1">
      <c r="A90" s="2"/>
      <c r="B90" s="2" t="s">
        <v>147</v>
      </c>
      <c r="C90" s="9">
        <v>5190000000</v>
      </c>
      <c r="D90" s="33"/>
      <c r="E90" s="60">
        <f>E91</f>
        <v>7080900</v>
      </c>
    </row>
    <row r="91" spans="1:5" ht="47.65" customHeight="1">
      <c r="A91" s="2"/>
      <c r="B91" s="2" t="s">
        <v>147</v>
      </c>
      <c r="C91" s="9">
        <v>5190010780</v>
      </c>
      <c r="D91" s="33"/>
      <c r="E91" s="60">
        <f>E92</f>
        <v>7080900</v>
      </c>
    </row>
    <row r="92" spans="1:5" ht="31.35" customHeight="1">
      <c r="A92" s="2"/>
      <c r="B92" s="2" t="s">
        <v>109</v>
      </c>
      <c r="C92" s="9">
        <v>5190010780</v>
      </c>
      <c r="D92" s="33" t="s">
        <v>110</v>
      </c>
      <c r="E92" s="60">
        <f>'приложение 10'!I72</f>
        <v>7080900</v>
      </c>
    </row>
    <row r="93" spans="1:5" s="57" customFormat="1" ht="31.35" customHeight="1">
      <c r="A93" s="52" t="s">
        <v>44</v>
      </c>
      <c r="B93" s="52" t="s">
        <v>148</v>
      </c>
      <c r="C93" s="65">
        <v>5200000000</v>
      </c>
      <c r="D93" s="66"/>
      <c r="E93" s="59">
        <f>E94+E99+E106+E112+E122+E127+E117</f>
        <v>229060840.69</v>
      </c>
    </row>
    <row r="94" spans="1:5" ht="17.649999999999999" customHeight="1">
      <c r="A94" s="2"/>
      <c r="B94" s="2" t="s">
        <v>149</v>
      </c>
      <c r="C94" s="9">
        <v>5210000000</v>
      </c>
      <c r="D94" s="33"/>
      <c r="E94" s="60">
        <f>E95</f>
        <v>113572441</v>
      </c>
    </row>
    <row r="95" spans="1:5" ht="31.35" customHeight="1">
      <c r="A95" s="2"/>
      <c r="B95" s="61" t="s">
        <v>150</v>
      </c>
      <c r="C95" s="9">
        <v>5210000590</v>
      </c>
      <c r="D95" s="33"/>
      <c r="E95" s="60">
        <f>E96+E97+E98</f>
        <v>113572441</v>
      </c>
    </row>
    <row r="96" spans="1:5" ht="78.599999999999994" customHeight="1">
      <c r="A96" s="2"/>
      <c r="B96" s="2" t="s">
        <v>106</v>
      </c>
      <c r="C96" s="9">
        <v>5210000590</v>
      </c>
      <c r="D96" s="33" t="s">
        <v>107</v>
      </c>
      <c r="E96" s="60">
        <f>'приложение 10'!I301+'приложение 10'!I76</f>
        <v>95694870</v>
      </c>
    </row>
    <row r="97" spans="1:5" ht="31.35" customHeight="1">
      <c r="A97" s="2"/>
      <c r="B97" s="2" t="s">
        <v>109</v>
      </c>
      <c r="C97" s="9">
        <v>5210000590</v>
      </c>
      <c r="D97" s="33" t="s">
        <v>110</v>
      </c>
      <c r="E97" s="60">
        <f>'приложение 10'!I302+'приложение 10'!I77</f>
        <v>17642871</v>
      </c>
    </row>
    <row r="98" spans="1:5" ht="17.649999999999999" customHeight="1">
      <c r="A98" s="2"/>
      <c r="B98" s="2" t="s">
        <v>113</v>
      </c>
      <c r="C98" s="9">
        <v>5210000590</v>
      </c>
      <c r="D98" s="33" t="s">
        <v>114</v>
      </c>
      <c r="E98" s="60">
        <f>'приложение 10'!I303+'приложение 10'!I78</f>
        <v>234700</v>
      </c>
    </row>
    <row r="99" spans="1:5" ht="17.649999999999999" customHeight="1">
      <c r="A99" s="2"/>
      <c r="B99" s="68" t="s">
        <v>151</v>
      </c>
      <c r="C99" s="9">
        <v>5220000000</v>
      </c>
      <c r="D99" s="33"/>
      <c r="E99" s="60">
        <f>E100+E104</f>
        <v>29535500</v>
      </c>
    </row>
    <row r="100" spans="1:5" ht="31.35" customHeight="1">
      <c r="A100" s="2"/>
      <c r="B100" s="61" t="s">
        <v>150</v>
      </c>
      <c r="C100" s="9">
        <v>5220000590</v>
      </c>
      <c r="D100" s="33"/>
      <c r="E100" s="60">
        <f>E101+E102+E103</f>
        <v>29535500</v>
      </c>
    </row>
    <row r="101" spans="1:5" ht="78.599999999999994" customHeight="1">
      <c r="A101" s="2"/>
      <c r="B101" s="2" t="s">
        <v>106</v>
      </c>
      <c r="C101" s="9">
        <v>5220000590</v>
      </c>
      <c r="D101" s="33" t="s">
        <v>107</v>
      </c>
      <c r="E101" s="60">
        <f>'приложение 10'!I81</f>
        <v>12822100</v>
      </c>
    </row>
    <row r="102" spans="1:5" ht="31.35" customHeight="1">
      <c r="A102" s="2"/>
      <c r="B102" s="2" t="s">
        <v>109</v>
      </c>
      <c r="C102" s="9">
        <v>5220000590</v>
      </c>
      <c r="D102" s="33" t="s">
        <v>110</v>
      </c>
      <c r="E102" s="60">
        <f>'приложение 10'!I82</f>
        <v>16546000</v>
      </c>
    </row>
    <row r="103" spans="1:5" ht="17.649999999999999" customHeight="1">
      <c r="A103" s="2"/>
      <c r="B103" s="2" t="s">
        <v>113</v>
      </c>
      <c r="C103" s="9">
        <v>5220000590</v>
      </c>
      <c r="D103" s="33" t="s">
        <v>114</v>
      </c>
      <c r="E103" s="60">
        <f>'приложение 10'!I83</f>
        <v>167400</v>
      </c>
    </row>
    <row r="104" spans="1:5" ht="31.35" hidden="1" customHeight="1">
      <c r="A104" s="2"/>
      <c r="B104" s="2" t="s">
        <v>152</v>
      </c>
      <c r="C104" s="9" t="s">
        <v>153</v>
      </c>
      <c r="D104" s="33"/>
      <c r="E104" s="60">
        <f>E105</f>
        <v>0</v>
      </c>
    </row>
    <row r="105" spans="1:5" ht="31.35" hidden="1" customHeight="1">
      <c r="A105" s="2"/>
      <c r="B105" s="2" t="s">
        <v>109</v>
      </c>
      <c r="C105" s="9" t="s">
        <v>153</v>
      </c>
      <c r="D105" s="33" t="s">
        <v>110</v>
      </c>
      <c r="E105" s="60">
        <f>'приложение 10'!I85</f>
        <v>0</v>
      </c>
    </row>
    <row r="106" spans="1:5" ht="17.649999999999999" customHeight="1">
      <c r="A106" s="2"/>
      <c r="B106" s="61" t="s">
        <v>154</v>
      </c>
      <c r="C106" s="9">
        <v>5240000000</v>
      </c>
      <c r="D106" s="33"/>
      <c r="E106" s="60">
        <f>E107</f>
        <v>34798183.689999998</v>
      </c>
    </row>
    <row r="107" spans="1:5" ht="31.35" customHeight="1">
      <c r="A107" s="2"/>
      <c r="B107" s="61" t="s">
        <v>150</v>
      </c>
      <c r="C107" s="9">
        <v>5240000590</v>
      </c>
      <c r="D107" s="33"/>
      <c r="E107" s="60">
        <f>E108+E109+E111+E110</f>
        <v>34798183.689999998</v>
      </c>
    </row>
    <row r="108" spans="1:5" ht="78.599999999999994" customHeight="1">
      <c r="A108" s="2"/>
      <c r="B108" s="2" t="s">
        <v>106</v>
      </c>
      <c r="C108" s="9">
        <v>5240000590</v>
      </c>
      <c r="D108" s="33" t="s">
        <v>107</v>
      </c>
      <c r="E108" s="60">
        <f>'приложение 10'!I114+'приложение 10'!I138</f>
        <v>20345400</v>
      </c>
    </row>
    <row r="109" spans="1:5" ht="31.35" customHeight="1">
      <c r="A109" s="2"/>
      <c r="B109" s="2" t="s">
        <v>109</v>
      </c>
      <c r="C109" s="9">
        <v>5240000590</v>
      </c>
      <c r="D109" s="33" t="s">
        <v>110</v>
      </c>
      <c r="E109" s="60">
        <f>'приложение 10'!I115</f>
        <v>2409783.69</v>
      </c>
    </row>
    <row r="110" spans="1:5" ht="17.649999999999999" customHeight="1">
      <c r="A110" s="2"/>
      <c r="B110" s="2" t="s">
        <v>139</v>
      </c>
      <c r="C110" s="9">
        <v>5240000590</v>
      </c>
      <c r="D110" s="33" t="s">
        <v>140</v>
      </c>
      <c r="E110" s="60">
        <f>'приложение 10'!I116</f>
        <v>12000000</v>
      </c>
    </row>
    <row r="111" spans="1:5" ht="17.649999999999999" customHeight="1">
      <c r="A111" s="2"/>
      <c r="B111" s="2" t="s">
        <v>113</v>
      </c>
      <c r="C111" s="9">
        <v>5240000590</v>
      </c>
      <c r="D111" s="33" t="s">
        <v>114</v>
      </c>
      <c r="E111" s="60">
        <f>'приложение 10'!I117</f>
        <v>43000</v>
      </c>
    </row>
    <row r="112" spans="1:5" ht="17.649999999999999" customHeight="1">
      <c r="A112" s="2"/>
      <c r="B112" s="2" t="s">
        <v>155</v>
      </c>
      <c r="C112" s="9">
        <v>5250000000</v>
      </c>
      <c r="D112" s="63"/>
      <c r="E112" s="60">
        <f>E113</f>
        <v>22693356</v>
      </c>
    </row>
    <row r="113" spans="1:5" ht="31.35" customHeight="1">
      <c r="A113" s="2"/>
      <c r="B113" s="2" t="s">
        <v>150</v>
      </c>
      <c r="C113" s="9">
        <v>5250000590</v>
      </c>
      <c r="D113" s="63"/>
      <c r="E113" s="60">
        <f>E114+E115+E116</f>
        <v>22693356</v>
      </c>
    </row>
    <row r="114" spans="1:5" ht="78.599999999999994" customHeight="1">
      <c r="A114" s="2"/>
      <c r="B114" s="2" t="s">
        <v>106</v>
      </c>
      <c r="C114" s="9">
        <v>5250000590</v>
      </c>
      <c r="D114" s="63">
        <v>100</v>
      </c>
      <c r="E114" s="60">
        <f>'приложение 10'!I567+'приложение 10'!I656</f>
        <v>19968856</v>
      </c>
    </row>
    <row r="115" spans="1:5" ht="31.35" customHeight="1">
      <c r="A115" s="2"/>
      <c r="B115" s="2" t="s">
        <v>109</v>
      </c>
      <c r="C115" s="9">
        <v>5250000590</v>
      </c>
      <c r="D115" s="63">
        <v>200</v>
      </c>
      <c r="E115" s="60">
        <f>'приложение 10'!I568+'приложение 10'!I657</f>
        <v>2698900</v>
      </c>
    </row>
    <row r="116" spans="1:5" ht="17.649999999999999" customHeight="1">
      <c r="A116" s="2"/>
      <c r="B116" s="2" t="s">
        <v>113</v>
      </c>
      <c r="C116" s="9">
        <v>5250000590</v>
      </c>
      <c r="D116" s="63">
        <v>800</v>
      </c>
      <c r="E116" s="60">
        <f>'приложение 10'!I569+'приложение 10'!I658</f>
        <v>25600</v>
      </c>
    </row>
    <row r="117" spans="1:5" ht="17.649999999999999" customHeight="1">
      <c r="A117" s="2"/>
      <c r="B117" s="2" t="s">
        <v>156</v>
      </c>
      <c r="C117" s="9">
        <v>5260000000</v>
      </c>
      <c r="D117" s="33"/>
      <c r="E117" s="60">
        <f>E118</f>
        <v>12436060</v>
      </c>
    </row>
    <row r="118" spans="1:5" ht="31.35" customHeight="1">
      <c r="A118" s="2"/>
      <c r="B118" s="2" t="s">
        <v>150</v>
      </c>
      <c r="C118" s="9">
        <v>5260000590</v>
      </c>
      <c r="D118" s="33"/>
      <c r="E118" s="60">
        <f>E119+E120+E121</f>
        <v>12436060</v>
      </c>
    </row>
    <row r="119" spans="1:5" ht="78.599999999999994" customHeight="1">
      <c r="A119" s="2"/>
      <c r="B119" s="2" t="s">
        <v>106</v>
      </c>
      <c r="C119" s="9">
        <v>5260000590</v>
      </c>
      <c r="D119" s="33" t="s">
        <v>107</v>
      </c>
      <c r="E119" s="60">
        <f>'приложение 10'!I88</f>
        <v>9927400</v>
      </c>
    </row>
    <row r="120" spans="1:5" ht="31.35" customHeight="1">
      <c r="A120" s="2"/>
      <c r="B120" s="2" t="s">
        <v>109</v>
      </c>
      <c r="C120" s="9">
        <v>5260000590</v>
      </c>
      <c r="D120" s="33" t="s">
        <v>110</v>
      </c>
      <c r="E120" s="60">
        <f>'приложение 10'!I89</f>
        <v>1935760</v>
      </c>
    </row>
    <row r="121" spans="1:5" ht="17.649999999999999" customHeight="1">
      <c r="A121" s="2"/>
      <c r="B121" s="2" t="s">
        <v>113</v>
      </c>
      <c r="C121" s="9">
        <v>5260000590</v>
      </c>
      <c r="D121" s="33" t="s">
        <v>114</v>
      </c>
      <c r="E121" s="60">
        <f>'приложение 10'!I90</f>
        <v>572900</v>
      </c>
    </row>
    <row r="122" spans="1:5" ht="17.649999999999999" customHeight="1">
      <c r="A122" s="2"/>
      <c r="B122" s="2" t="s">
        <v>157</v>
      </c>
      <c r="C122" s="9">
        <v>5270000000</v>
      </c>
      <c r="D122" s="63"/>
      <c r="E122" s="60">
        <f>E123</f>
        <v>12607400</v>
      </c>
    </row>
    <row r="123" spans="1:5" ht="31.35" customHeight="1">
      <c r="A123" s="2"/>
      <c r="B123" s="2" t="s">
        <v>150</v>
      </c>
      <c r="C123" s="9">
        <v>5270000590</v>
      </c>
      <c r="D123" s="63"/>
      <c r="E123" s="60">
        <f>E124+E125+E126</f>
        <v>12607400</v>
      </c>
    </row>
    <row r="124" spans="1:5" ht="78.599999999999994" customHeight="1">
      <c r="A124" s="2"/>
      <c r="B124" s="2" t="s">
        <v>106</v>
      </c>
      <c r="C124" s="9">
        <v>5270000590</v>
      </c>
      <c r="D124" s="63">
        <v>100</v>
      </c>
      <c r="E124" s="60">
        <f>'приложение 10'!I741</f>
        <v>10987800</v>
      </c>
    </row>
    <row r="125" spans="1:5" ht="31.35" customHeight="1">
      <c r="A125" s="2"/>
      <c r="B125" s="2" t="s">
        <v>109</v>
      </c>
      <c r="C125" s="9">
        <v>5270000590</v>
      </c>
      <c r="D125" s="63">
        <v>200</v>
      </c>
      <c r="E125" s="60">
        <f>'приложение 10'!I742</f>
        <v>1610500</v>
      </c>
    </row>
    <row r="126" spans="1:5" ht="17.649999999999999" customHeight="1">
      <c r="A126" s="2"/>
      <c r="B126" s="2" t="s">
        <v>113</v>
      </c>
      <c r="C126" s="9">
        <v>5270000590</v>
      </c>
      <c r="D126" s="63">
        <v>800</v>
      </c>
      <c r="E126" s="60">
        <f>'приложение 10'!I743</f>
        <v>9100</v>
      </c>
    </row>
    <row r="127" spans="1:5" ht="47.65" customHeight="1">
      <c r="A127" s="2"/>
      <c r="B127" s="2" t="s">
        <v>158</v>
      </c>
      <c r="C127" s="9">
        <v>5280000000</v>
      </c>
      <c r="D127" s="33"/>
      <c r="E127" s="60">
        <f>E128</f>
        <v>3417900</v>
      </c>
    </row>
    <row r="128" spans="1:5" ht="31.35" customHeight="1">
      <c r="A128" s="2"/>
      <c r="B128" s="2" t="s">
        <v>159</v>
      </c>
      <c r="C128" s="9">
        <v>5280000590</v>
      </c>
      <c r="D128" s="33"/>
      <c r="E128" s="60">
        <f>E129+E130+E131</f>
        <v>3417900</v>
      </c>
    </row>
    <row r="129" spans="1:5" ht="78.599999999999994" customHeight="1">
      <c r="A129" s="2"/>
      <c r="B129" s="2" t="s">
        <v>106</v>
      </c>
      <c r="C129" s="9">
        <v>5280000590</v>
      </c>
      <c r="D129" s="33" t="s">
        <v>107</v>
      </c>
      <c r="E129" s="60">
        <f>'приложение 10'!I746</f>
        <v>3288000</v>
      </c>
    </row>
    <row r="130" spans="1:5" ht="31.35" customHeight="1">
      <c r="A130" s="2"/>
      <c r="B130" s="2" t="s">
        <v>109</v>
      </c>
      <c r="C130" s="9">
        <v>5280000590</v>
      </c>
      <c r="D130" s="33" t="s">
        <v>110</v>
      </c>
      <c r="E130" s="60">
        <f>'приложение 10'!I747</f>
        <v>127900</v>
      </c>
    </row>
    <row r="131" spans="1:5" ht="17.649999999999999" customHeight="1">
      <c r="A131" s="2"/>
      <c r="B131" s="2" t="s">
        <v>113</v>
      </c>
      <c r="C131" s="9">
        <v>5280000590</v>
      </c>
      <c r="D131" s="33" t="s">
        <v>114</v>
      </c>
      <c r="E131" s="60">
        <f>'приложение 10'!I748</f>
        <v>2000</v>
      </c>
    </row>
    <row r="132" spans="1:5" s="57" customFormat="1" ht="31.35" customHeight="1">
      <c r="A132" s="52" t="s">
        <v>52</v>
      </c>
      <c r="B132" s="52" t="s">
        <v>160</v>
      </c>
      <c r="C132" s="65">
        <v>5300000000</v>
      </c>
      <c r="D132" s="66"/>
      <c r="E132" s="59">
        <f>E138+E133</f>
        <v>2989400</v>
      </c>
    </row>
    <row r="133" spans="1:5" ht="17.649999999999999" customHeight="1">
      <c r="A133" s="2"/>
      <c r="B133" s="61" t="s">
        <v>161</v>
      </c>
      <c r="C133" s="9">
        <v>5310000000</v>
      </c>
      <c r="D133" s="33"/>
      <c r="E133" s="60">
        <f>E134+E136</f>
        <v>122700</v>
      </c>
    </row>
    <row r="134" spans="1:5" ht="125.85" hidden="1" customHeight="1">
      <c r="A134" s="2"/>
      <c r="B134" s="61" t="s">
        <v>162</v>
      </c>
      <c r="C134" s="9">
        <v>5310060840</v>
      </c>
      <c r="D134" s="33"/>
      <c r="E134" s="60">
        <f>E135</f>
        <v>0</v>
      </c>
    </row>
    <row r="135" spans="1:5" ht="31.35" hidden="1" customHeight="1">
      <c r="A135" s="2"/>
      <c r="B135" s="2" t="s">
        <v>109</v>
      </c>
      <c r="C135" s="9">
        <v>5310060840</v>
      </c>
      <c r="D135" s="33" t="s">
        <v>110</v>
      </c>
      <c r="E135" s="60">
        <f>'приложение 10'!I287</f>
        <v>0</v>
      </c>
    </row>
    <row r="136" spans="1:5" ht="125.85" customHeight="1">
      <c r="A136" s="2"/>
      <c r="B136" s="2" t="s">
        <v>162</v>
      </c>
      <c r="C136" s="9">
        <v>5310069120</v>
      </c>
      <c r="D136" s="33"/>
      <c r="E136" s="60">
        <f>E137</f>
        <v>122700</v>
      </c>
    </row>
    <row r="137" spans="1:5" ht="31.35" customHeight="1">
      <c r="A137" s="2"/>
      <c r="B137" s="2" t="s">
        <v>109</v>
      </c>
      <c r="C137" s="9">
        <v>5310069120</v>
      </c>
      <c r="D137" s="33" t="s">
        <v>110</v>
      </c>
      <c r="E137" s="60">
        <f>'приложение 10'!I289+'приложение 10'!I774</f>
        <v>122700</v>
      </c>
    </row>
    <row r="138" spans="1:5" ht="17.649999999999999" customHeight="1">
      <c r="A138" s="2"/>
      <c r="B138" s="2" t="s">
        <v>163</v>
      </c>
      <c r="C138" s="9">
        <v>5320000000</v>
      </c>
      <c r="D138" s="33"/>
      <c r="E138" s="60">
        <f>E139+E143</f>
        <v>2866700</v>
      </c>
    </row>
    <row r="139" spans="1:5" ht="17.649999999999999" customHeight="1">
      <c r="A139" s="2"/>
      <c r="B139" s="2" t="s">
        <v>164</v>
      </c>
      <c r="C139" s="9">
        <v>5320010350</v>
      </c>
      <c r="D139" s="33"/>
      <c r="E139" s="60">
        <f>E141+E140+E142</f>
        <v>1666700</v>
      </c>
    </row>
    <row r="140" spans="1:5" ht="78.599999999999994" customHeight="1">
      <c r="A140" s="2"/>
      <c r="B140" s="2" t="s">
        <v>106</v>
      </c>
      <c r="C140" s="9">
        <v>5320010350</v>
      </c>
      <c r="D140" s="33" t="s">
        <v>107</v>
      </c>
      <c r="E140" s="60">
        <f>'приложение 10'!I752</f>
        <v>220000</v>
      </c>
    </row>
    <row r="141" spans="1:5" ht="31.35" customHeight="1">
      <c r="A141" s="2"/>
      <c r="B141" s="2" t="s">
        <v>109</v>
      </c>
      <c r="C141" s="9">
        <v>5320010350</v>
      </c>
      <c r="D141" s="33" t="s">
        <v>110</v>
      </c>
      <c r="E141" s="60">
        <f>'приложение 10'!I753</f>
        <v>1266700</v>
      </c>
    </row>
    <row r="142" spans="1:5" ht="31.35" customHeight="1">
      <c r="A142" s="2"/>
      <c r="B142" s="2" t="s">
        <v>165</v>
      </c>
      <c r="C142" s="67">
        <v>5320010350</v>
      </c>
      <c r="D142" s="33" t="s">
        <v>166</v>
      </c>
      <c r="E142" s="60">
        <f>'приложение 10'!I754</f>
        <v>180000</v>
      </c>
    </row>
    <row r="143" spans="1:5" ht="47.65" customHeight="1">
      <c r="A143" s="2"/>
      <c r="B143" s="2" t="s">
        <v>167</v>
      </c>
      <c r="C143" s="9">
        <v>5320010360</v>
      </c>
      <c r="D143" s="33"/>
      <c r="E143" s="60">
        <f>E144+E145</f>
        <v>1200000</v>
      </c>
    </row>
    <row r="144" spans="1:5" ht="78.599999999999994" customHeight="1">
      <c r="A144" s="2"/>
      <c r="B144" s="2" t="s">
        <v>106</v>
      </c>
      <c r="C144" s="9">
        <v>5320010360</v>
      </c>
      <c r="D144" s="33" t="s">
        <v>107</v>
      </c>
      <c r="E144" s="60">
        <f>'приложение 10'!I756</f>
        <v>1100000</v>
      </c>
    </row>
    <row r="145" spans="1:5" ht="17.649999999999999" customHeight="1">
      <c r="A145" s="2"/>
      <c r="B145" s="2" t="s">
        <v>113</v>
      </c>
      <c r="C145" s="9">
        <v>5320010360</v>
      </c>
      <c r="D145" s="33" t="s">
        <v>114</v>
      </c>
      <c r="E145" s="60">
        <f>'приложение 10'!I757</f>
        <v>100000</v>
      </c>
    </row>
    <row r="146" spans="1:5" s="57" customFormat="1" ht="31.35" customHeight="1">
      <c r="A146" s="52" t="s">
        <v>57</v>
      </c>
      <c r="B146" s="52" t="s">
        <v>168</v>
      </c>
      <c r="C146" s="65">
        <v>5400000000</v>
      </c>
      <c r="D146" s="69"/>
      <c r="E146" s="59">
        <f>E147+E149+E162+E160+E152+E156+E154+E158</f>
        <v>103927200</v>
      </c>
    </row>
    <row r="147" spans="1:5" ht="62.45" customHeight="1">
      <c r="A147" s="2"/>
      <c r="B147" s="2" t="s">
        <v>169</v>
      </c>
      <c r="C147" s="9">
        <v>5400010620</v>
      </c>
      <c r="D147" s="33"/>
      <c r="E147" s="60">
        <f>E148</f>
        <v>7246400</v>
      </c>
    </row>
    <row r="148" spans="1:5" ht="31.35" customHeight="1">
      <c r="A148" s="2"/>
      <c r="B148" s="2" t="s">
        <v>165</v>
      </c>
      <c r="C148" s="9">
        <v>5400010620</v>
      </c>
      <c r="D148" s="33" t="s">
        <v>166</v>
      </c>
      <c r="E148" s="60">
        <f>'приложение 10'!I320</f>
        <v>7246400</v>
      </c>
    </row>
    <row r="149" spans="1:5" ht="109.7" customHeight="1">
      <c r="A149" s="2"/>
      <c r="B149" s="2" t="s">
        <v>170</v>
      </c>
      <c r="C149" s="9">
        <v>5400060710</v>
      </c>
      <c r="D149" s="63"/>
      <c r="E149" s="60">
        <f>E151+E150</f>
        <v>11712800</v>
      </c>
    </row>
    <row r="150" spans="1:5" ht="31.35" customHeight="1">
      <c r="A150" s="2"/>
      <c r="B150" s="2" t="s">
        <v>109</v>
      </c>
      <c r="C150" s="9">
        <v>5400060710</v>
      </c>
      <c r="D150" s="63">
        <v>200</v>
      </c>
      <c r="E150" s="60">
        <f>'приложение 10'!I593</f>
        <v>171500</v>
      </c>
    </row>
    <row r="151" spans="1:5" ht="31.35" customHeight="1">
      <c r="A151" s="2"/>
      <c r="B151" s="2" t="s">
        <v>165</v>
      </c>
      <c r="C151" s="9">
        <v>5400060710</v>
      </c>
      <c r="D151" s="63">
        <v>300</v>
      </c>
      <c r="E151" s="60">
        <f>'приложение 10'!I594</f>
        <v>11541300</v>
      </c>
    </row>
    <row r="152" spans="1:5" ht="125.85" customHeight="1">
      <c r="A152" s="2"/>
      <c r="B152" s="2" t="s">
        <v>171</v>
      </c>
      <c r="C152" s="9">
        <v>5400069100</v>
      </c>
      <c r="D152" s="63"/>
      <c r="E152" s="60">
        <f>E153</f>
        <v>46643100</v>
      </c>
    </row>
    <row r="153" spans="1:5" ht="31.35" customHeight="1">
      <c r="A153" s="2"/>
      <c r="B153" s="2" t="s">
        <v>165</v>
      </c>
      <c r="C153" s="9">
        <v>5400069100</v>
      </c>
      <c r="D153" s="63">
        <v>300</v>
      </c>
      <c r="E153" s="60">
        <f>'приложение 10'!I779</f>
        <v>46643100</v>
      </c>
    </row>
    <row r="154" spans="1:5" ht="78.599999999999994" customHeight="1">
      <c r="A154" s="2"/>
      <c r="B154" s="2" t="s">
        <v>172</v>
      </c>
      <c r="C154" s="9">
        <v>5400069110</v>
      </c>
      <c r="D154" s="63"/>
      <c r="E154" s="60">
        <f>E155</f>
        <v>520700</v>
      </c>
    </row>
    <row r="155" spans="1:5" ht="31.35" customHeight="1">
      <c r="A155" s="2"/>
      <c r="B155" s="2" t="s">
        <v>165</v>
      </c>
      <c r="C155" s="9">
        <v>5400069110</v>
      </c>
      <c r="D155" s="63">
        <v>300</v>
      </c>
      <c r="E155" s="60">
        <f>'приложение 10'!I781</f>
        <v>520700</v>
      </c>
    </row>
    <row r="156" spans="1:5" ht="78.599999999999994" customHeight="1">
      <c r="A156" s="2"/>
      <c r="B156" s="2" t="s">
        <v>173</v>
      </c>
      <c r="C156" s="9">
        <v>5400069130</v>
      </c>
      <c r="D156" s="63"/>
      <c r="E156" s="60">
        <f>E157</f>
        <v>35710000</v>
      </c>
    </row>
    <row r="157" spans="1:5" ht="31.35" customHeight="1">
      <c r="A157" s="2"/>
      <c r="B157" s="2" t="s">
        <v>165</v>
      </c>
      <c r="C157" s="9">
        <v>5400069130</v>
      </c>
      <c r="D157" s="63">
        <v>300</v>
      </c>
      <c r="E157" s="60">
        <f>'приложение 10'!I783</f>
        <v>35710000</v>
      </c>
    </row>
    <row r="158" spans="1:5" ht="94.9" customHeight="1">
      <c r="A158" s="2"/>
      <c r="B158" s="2" t="s">
        <v>174</v>
      </c>
      <c r="C158" s="9">
        <v>5400069140</v>
      </c>
      <c r="D158" s="63"/>
      <c r="E158" s="60">
        <f>E159</f>
        <v>419400</v>
      </c>
    </row>
    <row r="159" spans="1:5" ht="31.35" customHeight="1">
      <c r="A159" s="2"/>
      <c r="B159" s="2" t="s">
        <v>165</v>
      </c>
      <c r="C159" s="9">
        <v>5400069140</v>
      </c>
      <c r="D159" s="63">
        <v>300</v>
      </c>
      <c r="E159" s="60">
        <f>'приложение 10'!I785</f>
        <v>419400</v>
      </c>
    </row>
    <row r="160" spans="1:5" ht="156.94999999999999" customHeight="1">
      <c r="A160" s="2"/>
      <c r="B160" s="2" t="s">
        <v>175</v>
      </c>
      <c r="C160" s="9">
        <v>5400069160</v>
      </c>
      <c r="D160" s="33"/>
      <c r="E160" s="60">
        <f>E161</f>
        <v>5200</v>
      </c>
    </row>
    <row r="161" spans="1:5" ht="31.35" customHeight="1">
      <c r="A161" s="2"/>
      <c r="B161" s="2" t="s">
        <v>165</v>
      </c>
      <c r="C161" s="9">
        <v>5400069160</v>
      </c>
      <c r="D161" s="33" t="s">
        <v>166</v>
      </c>
      <c r="E161" s="60">
        <f>'приложение 10'!I324+'приложение 10'!I787</f>
        <v>5200</v>
      </c>
    </row>
    <row r="162" spans="1:5" ht="47.65" customHeight="1">
      <c r="A162" s="2"/>
      <c r="B162" s="2" t="s">
        <v>176</v>
      </c>
      <c r="C162" s="9">
        <v>5410000000</v>
      </c>
      <c r="D162" s="33"/>
      <c r="E162" s="60">
        <f>E163</f>
        <v>1669600</v>
      </c>
    </row>
    <row r="163" spans="1:5" ht="173.1" customHeight="1">
      <c r="A163" s="2"/>
      <c r="B163" s="2" t="s">
        <v>177</v>
      </c>
      <c r="C163" s="9" t="s">
        <v>178</v>
      </c>
      <c r="D163" s="33"/>
      <c r="E163" s="60">
        <f>E164</f>
        <v>1669600</v>
      </c>
    </row>
    <row r="164" spans="1:5" ht="31.35" customHeight="1">
      <c r="A164" s="2"/>
      <c r="B164" s="2" t="s">
        <v>165</v>
      </c>
      <c r="C164" s="9" t="s">
        <v>178</v>
      </c>
      <c r="D164" s="33" t="s">
        <v>166</v>
      </c>
      <c r="E164" s="60">
        <f>'приложение 10'!I327</f>
        <v>1669600</v>
      </c>
    </row>
    <row r="165" spans="1:5" s="57" customFormat="1" ht="47.65" customHeight="1">
      <c r="A165" s="52" t="s">
        <v>64</v>
      </c>
      <c r="B165" s="52" t="s">
        <v>179</v>
      </c>
      <c r="C165" s="65">
        <v>5500000000</v>
      </c>
      <c r="D165" s="66"/>
      <c r="E165" s="59">
        <f>E166+E170+E168</f>
        <v>6042600</v>
      </c>
    </row>
    <row r="166" spans="1:5" ht="173.1" hidden="1" customHeight="1">
      <c r="A166" s="2"/>
      <c r="B166" s="2" t="s">
        <v>180</v>
      </c>
      <c r="C166" s="9">
        <v>5500060090</v>
      </c>
      <c r="D166" s="33"/>
      <c r="E166" s="60">
        <f>E167</f>
        <v>0</v>
      </c>
    </row>
    <row r="167" spans="1:5" ht="17.649999999999999" hidden="1" customHeight="1">
      <c r="A167" s="2"/>
      <c r="B167" s="2" t="s">
        <v>113</v>
      </c>
      <c r="C167" s="9">
        <v>5500060090</v>
      </c>
      <c r="D167" s="33" t="s">
        <v>114</v>
      </c>
      <c r="E167" s="60">
        <f>'приложение 10'!I412</f>
        <v>0</v>
      </c>
    </row>
    <row r="168" spans="1:5" ht="125.85" customHeight="1">
      <c r="A168" s="2"/>
      <c r="B168" s="2" t="s">
        <v>181</v>
      </c>
      <c r="C168" s="9">
        <v>5500060912</v>
      </c>
      <c r="D168" s="33"/>
      <c r="E168" s="60">
        <f>E169</f>
        <v>5382800</v>
      </c>
    </row>
    <row r="169" spans="1:5" ht="17.649999999999999" customHeight="1">
      <c r="A169" s="2"/>
      <c r="B169" s="2" t="s">
        <v>113</v>
      </c>
      <c r="C169" s="9">
        <v>5500060912</v>
      </c>
      <c r="D169" s="33" t="s">
        <v>114</v>
      </c>
      <c r="E169" s="60">
        <f>'приложение 10'!I414</f>
        <v>5382800</v>
      </c>
    </row>
    <row r="170" spans="1:5" ht="17.649999999999999" customHeight="1">
      <c r="A170" s="2"/>
      <c r="B170" s="2" t="s">
        <v>182</v>
      </c>
      <c r="C170" s="9">
        <v>5530000000</v>
      </c>
      <c r="D170" s="33"/>
      <c r="E170" s="60">
        <f>E171</f>
        <v>659800</v>
      </c>
    </row>
    <row r="171" spans="1:5" ht="156.94999999999999" customHeight="1">
      <c r="A171" s="2"/>
      <c r="B171" s="2" t="s">
        <v>183</v>
      </c>
      <c r="C171" s="9">
        <v>5530061650</v>
      </c>
      <c r="D171" s="33"/>
      <c r="E171" s="60">
        <f>E172</f>
        <v>659800</v>
      </c>
    </row>
    <row r="172" spans="1:5" ht="31.35" customHeight="1">
      <c r="A172" s="2"/>
      <c r="B172" s="2" t="s">
        <v>109</v>
      </c>
      <c r="C172" s="9">
        <v>5530061650</v>
      </c>
      <c r="D172" s="33" t="s">
        <v>110</v>
      </c>
      <c r="E172" s="60">
        <f>'приложение 10'!I417</f>
        <v>659800</v>
      </c>
    </row>
    <row r="173" spans="1:5" s="57" customFormat="1" ht="31.35" customHeight="1">
      <c r="A173" s="52" t="s">
        <v>70</v>
      </c>
      <c r="B173" s="52" t="s">
        <v>184</v>
      </c>
      <c r="C173" s="65">
        <v>5600000000</v>
      </c>
      <c r="D173" s="66"/>
      <c r="E173" s="59">
        <f>E174</f>
        <v>15464443.560000001</v>
      </c>
    </row>
    <row r="174" spans="1:5" ht="31.35" customHeight="1">
      <c r="A174" s="2"/>
      <c r="B174" s="2" t="s">
        <v>184</v>
      </c>
      <c r="C174" s="9">
        <v>5600010030</v>
      </c>
      <c r="D174" s="33"/>
      <c r="E174" s="60">
        <f>E175+E176</f>
        <v>15464443.560000001</v>
      </c>
    </row>
    <row r="175" spans="1:5" ht="31.35" customHeight="1">
      <c r="A175" s="2"/>
      <c r="B175" s="2" t="s">
        <v>109</v>
      </c>
      <c r="C175" s="9">
        <v>5600010030</v>
      </c>
      <c r="D175" s="33" t="s">
        <v>110</v>
      </c>
      <c r="E175" s="60">
        <f>'приложение 10'!I363+'приложение 10'!I428+'приложение 10'!I93+'приложение 10'!I671+'приложение 10'!I437+'приложение 10'!I600+'приложение 10'!I392+'приложение 10'!I23+'приложение 10'!I398+'приложение 10'!I726</f>
        <v>14880720</v>
      </c>
    </row>
    <row r="176" spans="1:5" ht="17.649999999999999" customHeight="1">
      <c r="A176" s="2"/>
      <c r="B176" s="2" t="s">
        <v>113</v>
      </c>
      <c r="C176" s="9">
        <v>5600010030</v>
      </c>
      <c r="D176" s="33" t="s">
        <v>114</v>
      </c>
      <c r="E176" s="60">
        <f>'приложение 10'!I672+'приложение 10'!I438+'приложение 10'!I94</f>
        <v>583723.56000000006</v>
      </c>
    </row>
    <row r="177" spans="1:5" s="57" customFormat="1" ht="31.35" customHeight="1">
      <c r="A177" s="52" t="s">
        <v>73</v>
      </c>
      <c r="B177" s="52" t="s">
        <v>185</v>
      </c>
      <c r="C177" s="65">
        <v>5700000000</v>
      </c>
      <c r="D177" s="66"/>
      <c r="E177" s="59">
        <f>E178+E181</f>
        <v>20000000</v>
      </c>
    </row>
    <row r="178" spans="1:5" ht="31.35" customHeight="1">
      <c r="A178" s="2"/>
      <c r="B178" s="2" t="s">
        <v>186</v>
      </c>
      <c r="C178" s="9">
        <v>5710000000</v>
      </c>
      <c r="D178" s="33"/>
      <c r="E178" s="60">
        <f>E179</f>
        <v>20000000</v>
      </c>
    </row>
    <row r="179" spans="1:5" ht="31.35" customHeight="1">
      <c r="A179" s="2"/>
      <c r="B179" s="2" t="s">
        <v>187</v>
      </c>
      <c r="C179" s="9" t="s">
        <v>188</v>
      </c>
      <c r="D179" s="33"/>
      <c r="E179" s="60">
        <f>E180</f>
        <v>20000000</v>
      </c>
    </row>
    <row r="180" spans="1:5" ht="17.649999999999999" customHeight="1">
      <c r="A180" s="2"/>
      <c r="B180" s="2" t="s">
        <v>139</v>
      </c>
      <c r="C180" s="9" t="s">
        <v>188</v>
      </c>
      <c r="D180" s="33" t="s">
        <v>140</v>
      </c>
      <c r="E180" s="60">
        <f>'приложение 10'!I375</f>
        <v>20000000</v>
      </c>
    </row>
    <row r="181" spans="1:5" ht="31.35" hidden="1" customHeight="1">
      <c r="A181" s="2"/>
      <c r="B181" s="2" t="s">
        <v>189</v>
      </c>
      <c r="C181" s="9">
        <v>5720000000</v>
      </c>
      <c r="D181" s="33"/>
      <c r="E181" s="60">
        <f>E182</f>
        <v>0</v>
      </c>
    </row>
    <row r="182" spans="1:5" ht="31.35" hidden="1" customHeight="1">
      <c r="A182" s="2"/>
      <c r="B182" s="2" t="s">
        <v>190</v>
      </c>
      <c r="C182" s="9">
        <v>5720010090</v>
      </c>
      <c r="D182" s="33"/>
      <c r="E182" s="60">
        <f>E183</f>
        <v>0</v>
      </c>
    </row>
    <row r="183" spans="1:5" ht="31.35" hidden="1" customHeight="1">
      <c r="A183" s="2"/>
      <c r="B183" s="2" t="s">
        <v>191</v>
      </c>
      <c r="C183" s="9">
        <v>5720010090</v>
      </c>
      <c r="D183" s="33" t="s">
        <v>192</v>
      </c>
      <c r="E183" s="60">
        <f>'приложение 10'!I369</f>
        <v>0</v>
      </c>
    </row>
    <row r="184" spans="1:5" s="57" customFormat="1" ht="17.649999999999999" customHeight="1">
      <c r="A184" s="52" t="s">
        <v>78</v>
      </c>
      <c r="B184" s="52" t="s">
        <v>193</v>
      </c>
      <c r="C184" s="65">
        <v>5800000000</v>
      </c>
      <c r="D184" s="69"/>
      <c r="E184" s="59">
        <f>E185+E232+E252</f>
        <v>2043754068.47</v>
      </c>
    </row>
    <row r="185" spans="1:5" ht="31.35" customHeight="1">
      <c r="A185" s="2"/>
      <c r="B185" s="2" t="s">
        <v>194</v>
      </c>
      <c r="C185" s="9">
        <v>5810000000</v>
      </c>
      <c r="D185" s="63"/>
      <c r="E185" s="60">
        <f>E190+E194+E198+E192+E196+E200+E221+E186+E188+E206+E204+E226+E202</f>
        <v>1789550003.2</v>
      </c>
    </row>
    <row r="186" spans="1:5" ht="31.35" customHeight="1">
      <c r="A186" s="2"/>
      <c r="B186" s="2" t="s">
        <v>150</v>
      </c>
      <c r="C186" s="9">
        <v>5810000590</v>
      </c>
      <c r="D186" s="63"/>
      <c r="E186" s="60">
        <f>E187</f>
        <v>363234926.48000002</v>
      </c>
    </row>
    <row r="187" spans="1:5" ht="47.65" customHeight="1">
      <c r="A187" s="2"/>
      <c r="B187" s="2" t="s">
        <v>132</v>
      </c>
      <c r="C187" s="9">
        <v>5810000590</v>
      </c>
      <c r="D187" s="63">
        <v>600</v>
      </c>
      <c r="E187" s="60">
        <f>'приложение 10'!I444+'приложение 10'!I469</f>
        <v>363234926.48000002</v>
      </c>
    </row>
    <row r="188" spans="1:5" ht="17.649999999999999" customHeight="1">
      <c r="A188" s="2"/>
      <c r="B188" s="2" t="s">
        <v>195</v>
      </c>
      <c r="C188" s="9">
        <v>5810009020</v>
      </c>
      <c r="D188" s="63"/>
      <c r="E188" s="60">
        <f>E189</f>
        <v>1158268.1299999999</v>
      </c>
    </row>
    <row r="189" spans="1:5" ht="47.65" customHeight="1">
      <c r="A189" s="2"/>
      <c r="B189" s="2" t="s">
        <v>196</v>
      </c>
      <c r="C189" s="9">
        <v>5810009020</v>
      </c>
      <c r="D189" s="63">
        <v>600</v>
      </c>
      <c r="E189" s="60">
        <f>'приложение 10'!I446+'приложение 10'!I471</f>
        <v>1158268.1299999999</v>
      </c>
    </row>
    <row r="190" spans="1:5" ht="156.94999999999999" customHeight="1">
      <c r="A190" s="2"/>
      <c r="B190" s="2" t="s">
        <v>197</v>
      </c>
      <c r="C190" s="9">
        <v>5810060820</v>
      </c>
      <c r="D190" s="63"/>
      <c r="E190" s="60">
        <f>E191</f>
        <v>4071400</v>
      </c>
    </row>
    <row r="191" spans="1:5" ht="47.65" customHeight="1">
      <c r="A191" s="2"/>
      <c r="B191" s="2" t="s">
        <v>196</v>
      </c>
      <c r="C191" s="9">
        <v>5810060820</v>
      </c>
      <c r="D191" s="63">
        <v>600</v>
      </c>
      <c r="E191" s="60">
        <f>'приложение 10'!I448+'приложение 10'!I473</f>
        <v>4071400</v>
      </c>
    </row>
    <row r="192" spans="1:5" ht="94.9" customHeight="1">
      <c r="A192" s="2"/>
      <c r="B192" s="2" t="s">
        <v>198</v>
      </c>
      <c r="C192" s="9">
        <v>5810060825</v>
      </c>
      <c r="D192" s="63"/>
      <c r="E192" s="60">
        <f>E193</f>
        <v>43300</v>
      </c>
    </row>
    <row r="193" spans="1:5" ht="47.65" customHeight="1">
      <c r="A193" s="2"/>
      <c r="B193" s="2" t="s">
        <v>196</v>
      </c>
      <c r="C193" s="9">
        <v>5810060825</v>
      </c>
      <c r="D193" s="63">
        <v>600</v>
      </c>
      <c r="E193" s="60">
        <f>'приложение 10'!I450+'приложение 10'!I475</f>
        <v>43300</v>
      </c>
    </row>
    <row r="194" spans="1:5" ht="94.9" customHeight="1">
      <c r="A194" s="2"/>
      <c r="B194" s="2" t="s">
        <v>199</v>
      </c>
      <c r="C194" s="9">
        <v>5810060860</v>
      </c>
      <c r="D194" s="63"/>
      <c r="E194" s="60">
        <f>E195</f>
        <v>1187905000</v>
      </c>
    </row>
    <row r="195" spans="1:5" ht="47.65" customHeight="1">
      <c r="A195" s="2"/>
      <c r="B195" s="2" t="s">
        <v>196</v>
      </c>
      <c r="C195" s="9">
        <v>5810060860</v>
      </c>
      <c r="D195" s="63">
        <v>600</v>
      </c>
      <c r="E195" s="60">
        <f>'приложение 10'!I452+'приложение 10'!I477</f>
        <v>1187905000</v>
      </c>
    </row>
    <row r="196" spans="1:5" ht="47.65" hidden="1" customHeight="1">
      <c r="A196" s="2"/>
      <c r="B196" s="2" t="s">
        <v>200</v>
      </c>
      <c r="C196" s="9">
        <v>5810060865</v>
      </c>
      <c r="D196" s="63"/>
      <c r="E196" s="60">
        <f>E197</f>
        <v>0</v>
      </c>
    </row>
    <row r="197" spans="1:5" ht="47.65" hidden="1" customHeight="1">
      <c r="A197" s="2"/>
      <c r="B197" s="2" t="s">
        <v>196</v>
      </c>
      <c r="C197" s="9">
        <v>5810060865</v>
      </c>
      <c r="D197" s="63">
        <v>600</v>
      </c>
      <c r="E197" s="60">
        <f>'приложение 10'!I481</f>
        <v>0</v>
      </c>
    </row>
    <row r="198" spans="1:5" ht="78.599999999999994" customHeight="1">
      <c r="A198" s="2"/>
      <c r="B198" s="2" t="s">
        <v>201</v>
      </c>
      <c r="C198" s="9">
        <v>5810062370</v>
      </c>
      <c r="D198" s="63"/>
      <c r="E198" s="60">
        <f>E199</f>
        <v>2461500</v>
      </c>
    </row>
    <row r="199" spans="1:5" ht="47.65" customHeight="1">
      <c r="A199" s="2"/>
      <c r="B199" s="2" t="s">
        <v>196</v>
      </c>
      <c r="C199" s="9">
        <v>5810062370</v>
      </c>
      <c r="D199" s="63">
        <v>600</v>
      </c>
      <c r="E199" s="60">
        <f>'приложение 10'!I479</f>
        <v>2461500</v>
      </c>
    </row>
    <row r="200" spans="1:5" ht="204.2" customHeight="1">
      <c r="A200" s="2"/>
      <c r="B200" s="2" t="s">
        <v>202</v>
      </c>
      <c r="C200" s="9">
        <v>5810062500</v>
      </c>
      <c r="D200" s="63"/>
      <c r="E200" s="60">
        <f>E201</f>
        <v>4673500</v>
      </c>
    </row>
    <row r="201" spans="1:5" ht="47.65" customHeight="1">
      <c r="A201" s="2"/>
      <c r="B201" s="2" t="s">
        <v>196</v>
      </c>
      <c r="C201" s="9">
        <v>5810062500</v>
      </c>
      <c r="D201" s="63">
        <v>600</v>
      </c>
      <c r="E201" s="60">
        <f>'приложение 10'!I483</f>
        <v>4673500</v>
      </c>
    </row>
    <row r="202" spans="1:5" ht="47.65" customHeight="1">
      <c r="A202" s="2"/>
      <c r="B202" s="2" t="s">
        <v>203</v>
      </c>
      <c r="C202" s="9">
        <v>5810062980</v>
      </c>
      <c r="D202" s="63"/>
      <c r="E202" s="60">
        <f>E203</f>
        <v>9200000</v>
      </c>
    </row>
    <row r="203" spans="1:5" ht="47.65" customHeight="1">
      <c r="A203" s="2"/>
      <c r="B203" s="2" t="s">
        <v>196</v>
      </c>
      <c r="C203" s="9">
        <v>5810062980</v>
      </c>
      <c r="D203" s="63">
        <v>600</v>
      </c>
      <c r="E203" s="60">
        <f>'приложение 10'!I454+'приложение 10'!I485</f>
        <v>9200000</v>
      </c>
    </row>
    <row r="204" spans="1:5" ht="125.85" customHeight="1">
      <c r="A204" s="2"/>
      <c r="B204" s="2" t="s">
        <v>204</v>
      </c>
      <c r="C204" s="9">
        <v>5810063540</v>
      </c>
      <c r="D204" s="63"/>
      <c r="E204" s="60">
        <f>E205</f>
        <v>2171300</v>
      </c>
    </row>
    <row r="205" spans="1:5" ht="47.65" customHeight="1">
      <c r="A205" s="2"/>
      <c r="B205" s="2" t="s">
        <v>196</v>
      </c>
      <c r="C205" s="9">
        <v>5810063540</v>
      </c>
      <c r="D205" s="63">
        <v>600</v>
      </c>
      <c r="E205" s="60">
        <f>'приложение 10'!I487</f>
        <v>2171300</v>
      </c>
    </row>
    <row r="206" spans="1:5" ht="31.35" customHeight="1">
      <c r="A206" s="2"/>
      <c r="B206" s="2" t="s">
        <v>205</v>
      </c>
      <c r="C206" s="9">
        <v>5810100000</v>
      </c>
      <c r="D206" s="63"/>
      <c r="E206" s="60">
        <f>E207+E209+E211+E213+E217+E219+E215</f>
        <v>205967708.59</v>
      </c>
    </row>
    <row r="207" spans="1:5" ht="31.35" customHeight="1">
      <c r="A207" s="2"/>
      <c r="B207" s="2" t="s">
        <v>205</v>
      </c>
      <c r="C207" s="9">
        <v>5810100590</v>
      </c>
      <c r="D207" s="63"/>
      <c r="E207" s="60">
        <f>E208</f>
        <v>42358532.590000004</v>
      </c>
    </row>
    <row r="208" spans="1:5" ht="47.65" customHeight="1">
      <c r="A208" s="2"/>
      <c r="B208" s="2" t="s">
        <v>196</v>
      </c>
      <c r="C208" s="9">
        <v>5810100590</v>
      </c>
      <c r="D208" s="63">
        <v>600</v>
      </c>
      <c r="E208" s="60">
        <f>'приложение 10'!I490+'приложение 10'!I457</f>
        <v>42358532.590000004</v>
      </c>
    </row>
    <row r="209" spans="1:5" ht="62.45" hidden="1" customHeight="1">
      <c r="A209" s="2"/>
      <c r="B209" s="2" t="s">
        <v>206</v>
      </c>
      <c r="C209" s="9">
        <v>5810153030</v>
      </c>
      <c r="D209" s="63"/>
      <c r="E209" s="60">
        <f>E210</f>
        <v>0</v>
      </c>
    </row>
    <row r="210" spans="1:5" ht="47.65" hidden="1" customHeight="1">
      <c r="A210" s="2"/>
      <c r="B210" s="2" t="s">
        <v>196</v>
      </c>
      <c r="C210" s="9">
        <v>5810153030</v>
      </c>
      <c r="D210" s="63">
        <v>600</v>
      </c>
      <c r="E210" s="60">
        <f>'приложение 10'!I492</f>
        <v>0</v>
      </c>
    </row>
    <row r="211" spans="1:5" ht="62.45" customHeight="1">
      <c r="A211" s="2"/>
      <c r="B211" s="2" t="s">
        <v>206</v>
      </c>
      <c r="C211" s="9">
        <v>5810153032</v>
      </c>
      <c r="D211" s="63"/>
      <c r="E211" s="60">
        <f>E212</f>
        <v>51741500</v>
      </c>
    </row>
    <row r="212" spans="1:5" ht="47.65" customHeight="1">
      <c r="A212" s="2"/>
      <c r="B212" s="2" t="s">
        <v>196</v>
      </c>
      <c r="C212" s="9">
        <v>5810153032</v>
      </c>
      <c r="D212" s="63">
        <v>600</v>
      </c>
      <c r="E212" s="60">
        <f>'приложение 10'!I494</f>
        <v>51741500</v>
      </c>
    </row>
    <row r="213" spans="1:5" ht="62.45" customHeight="1">
      <c r="A213" s="2"/>
      <c r="B213" s="2" t="s">
        <v>207</v>
      </c>
      <c r="C213" s="9" t="s">
        <v>208</v>
      </c>
      <c r="D213" s="63"/>
      <c r="E213" s="60">
        <f>E214</f>
        <v>81231800</v>
      </c>
    </row>
    <row r="214" spans="1:5" ht="47.65" customHeight="1">
      <c r="A214" s="2"/>
      <c r="B214" s="2" t="s">
        <v>196</v>
      </c>
      <c r="C214" s="9" t="s">
        <v>208</v>
      </c>
      <c r="D214" s="63">
        <v>600</v>
      </c>
      <c r="E214" s="60">
        <f>'приложение 10'!I496</f>
        <v>81231800</v>
      </c>
    </row>
    <row r="215" spans="1:5" ht="125.85" customHeight="1">
      <c r="A215" s="2"/>
      <c r="B215" s="2" t="s">
        <v>209</v>
      </c>
      <c r="C215" s="9" t="s">
        <v>210</v>
      </c>
      <c r="D215" s="63"/>
      <c r="E215" s="60">
        <f>E216</f>
        <v>8583300</v>
      </c>
    </row>
    <row r="216" spans="1:5" ht="47.65" customHeight="1">
      <c r="A216" s="2"/>
      <c r="B216" s="2" t="s">
        <v>196</v>
      </c>
      <c r="C216" s="9" t="s">
        <v>210</v>
      </c>
      <c r="D216" s="63">
        <v>600</v>
      </c>
      <c r="E216" s="60">
        <f>'приложение 10'!I498</f>
        <v>8583300</v>
      </c>
    </row>
    <row r="217" spans="1:5" ht="140.85" customHeight="1">
      <c r="A217" s="2"/>
      <c r="B217" s="2" t="s">
        <v>211</v>
      </c>
      <c r="C217" s="9" t="s">
        <v>212</v>
      </c>
      <c r="D217" s="63"/>
      <c r="E217" s="60">
        <f>E218</f>
        <v>8612476</v>
      </c>
    </row>
    <row r="218" spans="1:5" ht="47.65" customHeight="1">
      <c r="A218" s="2"/>
      <c r="B218" s="2" t="s">
        <v>196</v>
      </c>
      <c r="C218" s="9" t="s">
        <v>212</v>
      </c>
      <c r="D218" s="63">
        <v>600</v>
      </c>
      <c r="E218" s="60">
        <f>'приложение 10'!I500</f>
        <v>8612476</v>
      </c>
    </row>
    <row r="219" spans="1:5" ht="62.45" customHeight="1">
      <c r="A219" s="2"/>
      <c r="B219" s="2" t="s">
        <v>213</v>
      </c>
      <c r="C219" s="9" t="s">
        <v>214</v>
      </c>
      <c r="D219" s="63"/>
      <c r="E219" s="60">
        <f>E220</f>
        <v>13440100</v>
      </c>
    </row>
    <row r="220" spans="1:5" ht="47.65" customHeight="1">
      <c r="A220" s="2"/>
      <c r="B220" s="2" t="s">
        <v>196</v>
      </c>
      <c r="C220" s="9" t="s">
        <v>214</v>
      </c>
      <c r="D220" s="63">
        <v>600</v>
      </c>
      <c r="E220" s="60">
        <f>'приложение 10'!I502</f>
        <v>13440100</v>
      </c>
    </row>
    <row r="221" spans="1:5" ht="17.649999999999999" hidden="1" customHeight="1">
      <c r="A221" s="2"/>
      <c r="B221" s="2" t="s">
        <v>215</v>
      </c>
      <c r="C221" s="9" t="s">
        <v>216</v>
      </c>
      <c r="D221" s="63"/>
      <c r="E221" s="60">
        <f>E224+E222</f>
        <v>0</v>
      </c>
    </row>
    <row r="222" spans="1:5" ht="109.7" hidden="1" customHeight="1">
      <c r="A222" s="2"/>
      <c r="B222" s="2" t="s">
        <v>217</v>
      </c>
      <c r="C222" s="9" t="s">
        <v>218</v>
      </c>
      <c r="D222" s="63"/>
      <c r="E222" s="60">
        <f>E223</f>
        <v>0</v>
      </c>
    </row>
    <row r="223" spans="1:5" ht="47.65" hidden="1" customHeight="1">
      <c r="A223" s="2"/>
      <c r="B223" s="2" t="s">
        <v>196</v>
      </c>
      <c r="C223" s="9" t="s">
        <v>219</v>
      </c>
      <c r="D223" s="63">
        <v>600</v>
      </c>
      <c r="E223" s="60">
        <f>'приложение 10'!I505</f>
        <v>0</v>
      </c>
    </row>
    <row r="224" spans="1:5" ht="109.7" hidden="1" customHeight="1">
      <c r="A224" s="2"/>
      <c r="B224" s="2" t="s">
        <v>217</v>
      </c>
      <c r="C224" s="9" t="s">
        <v>220</v>
      </c>
      <c r="D224" s="63"/>
      <c r="E224" s="60">
        <f>E225</f>
        <v>0</v>
      </c>
    </row>
    <row r="225" spans="1:5" ht="47.65" hidden="1" customHeight="1">
      <c r="A225" s="2"/>
      <c r="B225" s="2" t="s">
        <v>196</v>
      </c>
      <c r="C225" s="9" t="s">
        <v>220</v>
      </c>
      <c r="D225" s="63">
        <v>600</v>
      </c>
      <c r="E225" s="60">
        <f>'приложение 10'!I507</f>
        <v>0</v>
      </c>
    </row>
    <row r="226" spans="1:5" ht="31.35" customHeight="1">
      <c r="A226" s="2"/>
      <c r="B226" s="2" t="s">
        <v>221</v>
      </c>
      <c r="C226" s="9" t="s">
        <v>222</v>
      </c>
      <c r="D226" s="63"/>
      <c r="E226" s="60">
        <f>E229+E227</f>
        <v>8663100</v>
      </c>
    </row>
    <row r="227" spans="1:5" ht="78.599999999999994" customHeight="1">
      <c r="A227" s="2"/>
      <c r="B227" s="2" t="s">
        <v>223</v>
      </c>
      <c r="C227" s="9" t="s">
        <v>224</v>
      </c>
      <c r="D227" s="63"/>
      <c r="E227" s="60">
        <f>E228</f>
        <v>7696600</v>
      </c>
    </row>
    <row r="228" spans="1:5" ht="47.65" customHeight="1">
      <c r="A228" s="2"/>
      <c r="B228" s="2" t="s">
        <v>196</v>
      </c>
      <c r="C228" s="9" t="s">
        <v>224</v>
      </c>
      <c r="D228" s="63">
        <v>600</v>
      </c>
      <c r="E228" s="60">
        <f>'приложение 10'!I510</f>
        <v>7696600</v>
      </c>
    </row>
    <row r="229" spans="1:5" ht="78.599999999999994" customHeight="1">
      <c r="A229" s="2"/>
      <c r="B229" s="2" t="s">
        <v>225</v>
      </c>
      <c r="C229" s="9" t="s">
        <v>226</v>
      </c>
      <c r="D229" s="63"/>
      <c r="E229" s="60">
        <f>E231+E230</f>
        <v>966500</v>
      </c>
    </row>
    <row r="230" spans="1:5" ht="31.35" hidden="1" customHeight="1">
      <c r="A230" s="2"/>
      <c r="B230" s="2" t="s">
        <v>109</v>
      </c>
      <c r="C230" s="9" t="s">
        <v>226</v>
      </c>
      <c r="D230" s="63">
        <v>200</v>
      </c>
      <c r="E230" s="60">
        <f>'приложение 10'!I574</f>
        <v>0</v>
      </c>
    </row>
    <row r="231" spans="1:5" ht="47.65" customHeight="1">
      <c r="A231" s="2"/>
      <c r="B231" s="2" t="s">
        <v>196</v>
      </c>
      <c r="C231" s="9" t="s">
        <v>226</v>
      </c>
      <c r="D231" s="63">
        <v>600</v>
      </c>
      <c r="E231" s="60">
        <f>'приложение 10'!I575</f>
        <v>966500</v>
      </c>
    </row>
    <row r="232" spans="1:5" ht="17.649999999999999" customHeight="1">
      <c r="A232" s="2"/>
      <c r="B232" s="2" t="s">
        <v>227</v>
      </c>
      <c r="C232" s="9">
        <v>5820000000</v>
      </c>
      <c r="D232" s="63"/>
      <c r="E232" s="60">
        <f>E233+E240+E238+E246+E236+E249+E242+E244</f>
        <v>250449265.27000001</v>
      </c>
    </row>
    <row r="233" spans="1:5" ht="31.35" customHeight="1">
      <c r="A233" s="2"/>
      <c r="B233" s="61" t="s">
        <v>150</v>
      </c>
      <c r="C233" s="9">
        <v>5820000590</v>
      </c>
      <c r="D233" s="63"/>
      <c r="E233" s="60">
        <f>E234+E235</f>
        <v>232957935.27000001</v>
      </c>
    </row>
    <row r="234" spans="1:5" ht="47.65" customHeight="1">
      <c r="A234" s="2"/>
      <c r="B234" s="2" t="s">
        <v>196</v>
      </c>
      <c r="C234" s="9">
        <v>5820000590</v>
      </c>
      <c r="D234" s="63">
        <v>600</v>
      </c>
      <c r="E234" s="60">
        <f>'приложение 10'!I526+'приложение 10'!I606</f>
        <v>232945935.27000001</v>
      </c>
    </row>
    <row r="235" spans="1:5" ht="17.649999999999999" customHeight="1">
      <c r="A235" s="2"/>
      <c r="B235" s="2" t="s">
        <v>113</v>
      </c>
      <c r="C235" s="9">
        <v>5820000590</v>
      </c>
      <c r="D235" s="63">
        <v>800</v>
      </c>
      <c r="E235" s="60">
        <f>'приложение 10'!I527</f>
        <v>12000</v>
      </c>
    </row>
    <row r="236" spans="1:5" ht="17.649999999999999" customHeight="1">
      <c r="A236" s="2"/>
      <c r="B236" s="2" t="s">
        <v>195</v>
      </c>
      <c r="C236" s="9">
        <v>5820009020</v>
      </c>
      <c r="D236" s="63"/>
      <c r="E236" s="60">
        <f>E237</f>
        <v>6140000</v>
      </c>
    </row>
    <row r="237" spans="1:5" ht="47.65" customHeight="1">
      <c r="A237" s="2"/>
      <c r="B237" s="2" t="s">
        <v>196</v>
      </c>
      <c r="C237" s="9">
        <v>5820009020</v>
      </c>
      <c r="D237" s="63">
        <v>600</v>
      </c>
      <c r="E237" s="60">
        <f>'приложение 10'!I529</f>
        <v>6140000</v>
      </c>
    </row>
    <row r="238" spans="1:5" ht="156.94999999999999" customHeight="1">
      <c r="A238" s="2"/>
      <c r="B238" s="2" t="s">
        <v>228</v>
      </c>
      <c r="C238" s="9">
        <v>5820060740</v>
      </c>
      <c r="D238" s="33"/>
      <c r="E238" s="60">
        <f>E239</f>
        <v>93700</v>
      </c>
    </row>
    <row r="239" spans="1:5" ht="47.65" customHeight="1">
      <c r="A239" s="2"/>
      <c r="B239" s="2" t="s">
        <v>196</v>
      </c>
      <c r="C239" s="9">
        <v>5820060740</v>
      </c>
      <c r="D239" s="33" t="s">
        <v>133</v>
      </c>
      <c r="E239" s="60">
        <f>'приложение 10'!I531</f>
        <v>93700</v>
      </c>
    </row>
    <row r="240" spans="1:5" ht="156.94999999999999" customHeight="1">
      <c r="A240" s="2"/>
      <c r="B240" s="2" t="s">
        <v>197</v>
      </c>
      <c r="C240" s="9">
        <v>5820060820</v>
      </c>
      <c r="D240" s="63"/>
      <c r="E240" s="60">
        <f>E241</f>
        <v>122200</v>
      </c>
    </row>
    <row r="241" spans="1:5" ht="47.65" customHeight="1">
      <c r="A241" s="2"/>
      <c r="B241" s="2" t="s">
        <v>196</v>
      </c>
      <c r="C241" s="9">
        <v>5820060820</v>
      </c>
      <c r="D241" s="63">
        <v>600</v>
      </c>
      <c r="E241" s="60">
        <f>'приложение 10'!I608</f>
        <v>122200</v>
      </c>
    </row>
    <row r="242" spans="1:5" ht="47.65" customHeight="1">
      <c r="A242" s="2"/>
      <c r="B242" s="2" t="s">
        <v>203</v>
      </c>
      <c r="C242" s="9">
        <v>5820062980</v>
      </c>
      <c r="D242" s="63"/>
      <c r="E242" s="60">
        <f>E243</f>
        <v>3300000</v>
      </c>
    </row>
    <row r="243" spans="1:5" ht="47.65" customHeight="1">
      <c r="A243" s="2"/>
      <c r="B243" s="2" t="s">
        <v>196</v>
      </c>
      <c r="C243" s="9">
        <v>5820062980</v>
      </c>
      <c r="D243" s="63">
        <v>600</v>
      </c>
      <c r="E243" s="60">
        <f>'приложение 10'!I610</f>
        <v>3300000</v>
      </c>
    </row>
    <row r="244" spans="1:5" ht="78.599999999999994" customHeight="1">
      <c r="A244" s="2"/>
      <c r="B244" s="2" t="s">
        <v>229</v>
      </c>
      <c r="C244" s="9" t="s">
        <v>230</v>
      </c>
      <c r="D244" s="63"/>
      <c r="E244" s="60">
        <f>E245</f>
        <v>2804500</v>
      </c>
    </row>
    <row r="245" spans="1:5" ht="47.65" customHeight="1">
      <c r="A245" s="2"/>
      <c r="B245" s="2" t="s">
        <v>196</v>
      </c>
      <c r="C245" s="9" t="s">
        <v>230</v>
      </c>
      <c r="D245" s="63">
        <v>600</v>
      </c>
      <c r="E245" s="60">
        <f>'приложение 10'!I612</f>
        <v>2804500</v>
      </c>
    </row>
    <row r="246" spans="1:5" ht="94.9" customHeight="1">
      <c r="A246" s="2"/>
      <c r="B246" s="2" t="s">
        <v>231</v>
      </c>
      <c r="C246" s="9">
        <v>5820100000</v>
      </c>
      <c r="D246" s="63"/>
      <c r="E246" s="60">
        <f>E247</f>
        <v>5030930</v>
      </c>
    </row>
    <row r="247" spans="1:5" ht="31.35" customHeight="1">
      <c r="A247" s="2"/>
      <c r="B247" s="2" t="s">
        <v>205</v>
      </c>
      <c r="C247" s="9">
        <v>5820100590</v>
      </c>
      <c r="D247" s="63"/>
      <c r="E247" s="60">
        <f>E248</f>
        <v>5030930</v>
      </c>
    </row>
    <row r="248" spans="1:5" ht="47.65" customHeight="1">
      <c r="A248" s="2"/>
      <c r="B248" s="2" t="s">
        <v>196</v>
      </c>
      <c r="C248" s="9">
        <v>5820100590</v>
      </c>
      <c r="D248" s="63">
        <v>600</v>
      </c>
      <c r="E248" s="60">
        <f>'приложение 10'!I534+'приложение 10'!I615</f>
        <v>5030930</v>
      </c>
    </row>
    <row r="249" spans="1:5" ht="17.649999999999999" hidden="1" customHeight="1">
      <c r="A249" s="2"/>
      <c r="B249" s="2" t="s">
        <v>232</v>
      </c>
      <c r="C249" s="9" t="s">
        <v>233</v>
      </c>
      <c r="D249" s="63"/>
      <c r="E249" s="60">
        <f>E250</f>
        <v>0</v>
      </c>
    </row>
    <row r="250" spans="1:5" ht="78.599999999999994" hidden="1" customHeight="1">
      <c r="A250" s="2"/>
      <c r="B250" s="2" t="s">
        <v>234</v>
      </c>
      <c r="C250" s="9" t="s">
        <v>235</v>
      </c>
      <c r="D250" s="63"/>
      <c r="E250" s="60">
        <f>E251</f>
        <v>0</v>
      </c>
    </row>
    <row r="251" spans="1:5" ht="47.65" hidden="1" customHeight="1">
      <c r="A251" s="2"/>
      <c r="B251" s="2" t="s">
        <v>196</v>
      </c>
      <c r="C251" s="9" t="s">
        <v>235</v>
      </c>
      <c r="D251" s="63">
        <v>600</v>
      </c>
      <c r="E251" s="60">
        <f>'приложение 10'!I618</f>
        <v>0</v>
      </c>
    </row>
    <row r="252" spans="1:5" ht="17.649999999999999" customHeight="1">
      <c r="A252" s="2"/>
      <c r="B252" s="2" t="s">
        <v>236</v>
      </c>
      <c r="C252" s="9">
        <v>5830000000</v>
      </c>
      <c r="D252" s="63"/>
      <c r="E252" s="60">
        <f>E253</f>
        <v>3754800</v>
      </c>
    </row>
    <row r="253" spans="1:5" ht="31.35" customHeight="1">
      <c r="A253" s="2"/>
      <c r="B253" s="2" t="s">
        <v>150</v>
      </c>
      <c r="C253" s="9">
        <v>5830000590</v>
      </c>
      <c r="D253" s="63"/>
      <c r="E253" s="60">
        <f>E254</f>
        <v>3754800</v>
      </c>
    </row>
    <row r="254" spans="1:5" ht="47.65" customHeight="1">
      <c r="A254" s="2"/>
      <c r="B254" s="2" t="s">
        <v>196</v>
      </c>
      <c r="C254" s="9">
        <v>5830000590</v>
      </c>
      <c r="D254" s="63">
        <v>600</v>
      </c>
      <c r="E254" s="60">
        <f>'приложение 10'!I542+'приложение 10'!I578</f>
        <v>3754800</v>
      </c>
    </row>
    <row r="255" spans="1:5" s="57" customFormat="1" ht="62.45" customHeight="1">
      <c r="A255" s="52" t="s">
        <v>84</v>
      </c>
      <c r="B255" s="70" t="s">
        <v>237</v>
      </c>
      <c r="C255" s="65">
        <v>5900000000</v>
      </c>
      <c r="D255" s="69"/>
      <c r="E255" s="59">
        <f>E256+E261</f>
        <v>62899226</v>
      </c>
    </row>
    <row r="256" spans="1:5" ht="17.649999999999999" customHeight="1">
      <c r="A256" s="2"/>
      <c r="B256" s="2" t="s">
        <v>238</v>
      </c>
      <c r="C256" s="9">
        <v>5920000000</v>
      </c>
      <c r="D256" s="63"/>
      <c r="E256" s="60">
        <f>E257+E259</f>
        <v>42613410</v>
      </c>
    </row>
    <row r="257" spans="1:5" ht="31.35" customHeight="1">
      <c r="A257" s="2"/>
      <c r="B257" s="61" t="s">
        <v>150</v>
      </c>
      <c r="C257" s="9">
        <v>5920000590</v>
      </c>
      <c r="D257" s="63"/>
      <c r="E257" s="60">
        <f>E258</f>
        <v>42064210</v>
      </c>
    </row>
    <row r="258" spans="1:5" ht="47.65" customHeight="1">
      <c r="A258" s="2"/>
      <c r="B258" s="2" t="s">
        <v>196</v>
      </c>
      <c r="C258" s="9">
        <v>5920000590</v>
      </c>
      <c r="D258" s="63">
        <v>600</v>
      </c>
      <c r="E258" s="60">
        <f>'приложение 10'!I633</f>
        <v>42064210</v>
      </c>
    </row>
    <row r="259" spans="1:5" ht="31.35" customHeight="1">
      <c r="A259" s="2"/>
      <c r="B259" s="2" t="s">
        <v>239</v>
      </c>
      <c r="C259" s="9">
        <v>5920011040</v>
      </c>
      <c r="D259" s="63"/>
      <c r="E259" s="60">
        <f>E260</f>
        <v>549200</v>
      </c>
    </row>
    <row r="260" spans="1:5" ht="47.65" customHeight="1">
      <c r="A260" s="2"/>
      <c r="B260" s="2" t="s">
        <v>196</v>
      </c>
      <c r="C260" s="9">
        <v>5920011040</v>
      </c>
      <c r="D260" s="63">
        <v>600</v>
      </c>
      <c r="E260" s="60">
        <f>'приложение 10'!I662</f>
        <v>549200</v>
      </c>
    </row>
    <row r="261" spans="1:5" ht="17.649999999999999" customHeight="1">
      <c r="A261" s="2"/>
      <c r="B261" s="2" t="s">
        <v>240</v>
      </c>
      <c r="C261" s="9">
        <v>5930000000</v>
      </c>
      <c r="D261" s="63"/>
      <c r="E261" s="60">
        <f>E262+E264</f>
        <v>20285816</v>
      </c>
    </row>
    <row r="262" spans="1:5" ht="31.35" customHeight="1">
      <c r="A262" s="2"/>
      <c r="B262" s="61" t="s">
        <v>150</v>
      </c>
      <c r="C262" s="9">
        <v>5930000590</v>
      </c>
      <c r="D262" s="63"/>
      <c r="E262" s="60">
        <f>E263</f>
        <v>19678175.550000001</v>
      </c>
    </row>
    <row r="263" spans="1:5" ht="47.65" customHeight="1">
      <c r="A263" s="2"/>
      <c r="B263" s="2" t="s">
        <v>196</v>
      </c>
      <c r="C263" s="9">
        <v>5930000590</v>
      </c>
      <c r="D263" s="63">
        <v>600</v>
      </c>
      <c r="E263" s="60">
        <f>'приложение 10'!I636</f>
        <v>19678175.550000001</v>
      </c>
    </row>
    <row r="264" spans="1:5" ht="17.649999999999999" customHeight="1">
      <c r="A264" s="2"/>
      <c r="B264" s="2" t="s">
        <v>241</v>
      </c>
      <c r="C264" s="9" t="s">
        <v>242</v>
      </c>
      <c r="D264" s="63"/>
      <c r="E264" s="60">
        <f>E265</f>
        <v>607640.44999999995</v>
      </c>
    </row>
    <row r="265" spans="1:5" ht="47.65" customHeight="1">
      <c r="A265" s="2"/>
      <c r="B265" s="2" t="s">
        <v>196</v>
      </c>
      <c r="C265" s="9" t="s">
        <v>242</v>
      </c>
      <c r="D265" s="63">
        <v>600</v>
      </c>
      <c r="E265" s="60">
        <f>'приложение 10'!I638</f>
        <v>607640.44999999995</v>
      </c>
    </row>
    <row r="266" spans="1:5" s="57" customFormat="1" ht="31.35" customHeight="1">
      <c r="A266" s="52" t="s">
        <v>243</v>
      </c>
      <c r="B266" s="52" t="s">
        <v>244</v>
      </c>
      <c r="C266" s="65">
        <v>6100000000</v>
      </c>
      <c r="D266" s="66"/>
      <c r="E266" s="59">
        <f>E286+E267+E272+E277+E281+E279+E283+E269+E274+E290</f>
        <v>160471400</v>
      </c>
    </row>
    <row r="267" spans="1:5" ht="31.35" customHeight="1">
      <c r="A267" s="2"/>
      <c r="B267" s="2" t="s">
        <v>150</v>
      </c>
      <c r="C267" s="9">
        <v>6100000590</v>
      </c>
      <c r="D267" s="33"/>
      <c r="E267" s="60">
        <f>E268</f>
        <v>112726500</v>
      </c>
    </row>
    <row r="268" spans="1:5" ht="47.65" customHeight="1">
      <c r="A268" s="2"/>
      <c r="B268" s="2" t="s">
        <v>132</v>
      </c>
      <c r="C268" s="9">
        <v>6100000590</v>
      </c>
      <c r="D268" s="33" t="s">
        <v>133</v>
      </c>
      <c r="E268" s="60">
        <f>'приложение 10'!I687</f>
        <v>112726500</v>
      </c>
    </row>
    <row r="269" spans="1:5" ht="17.649999999999999" customHeight="1">
      <c r="A269" s="2"/>
      <c r="B269" s="71" t="s">
        <v>195</v>
      </c>
      <c r="C269" s="9">
        <v>6100009020</v>
      </c>
      <c r="D269" s="33"/>
      <c r="E269" s="60">
        <f>E271+E270</f>
        <v>396000</v>
      </c>
    </row>
    <row r="270" spans="1:5" ht="31.35" customHeight="1">
      <c r="A270" s="2"/>
      <c r="B270" s="2" t="s">
        <v>109</v>
      </c>
      <c r="C270" s="9">
        <v>6100009020</v>
      </c>
      <c r="D270" s="33" t="s">
        <v>110</v>
      </c>
      <c r="E270" s="60">
        <f>'приложение 10'!I689</f>
        <v>396000</v>
      </c>
    </row>
    <row r="271" spans="1:5" ht="47.65" hidden="1" customHeight="1">
      <c r="A271" s="2"/>
      <c r="B271" s="71" t="s">
        <v>132</v>
      </c>
      <c r="C271" s="9">
        <v>6100009020</v>
      </c>
      <c r="D271" s="33" t="s">
        <v>133</v>
      </c>
      <c r="E271" s="60">
        <f>'приложение 10'!I690</f>
        <v>0</v>
      </c>
    </row>
    <row r="272" spans="1:5" ht="156.94999999999999" customHeight="1">
      <c r="A272" s="2"/>
      <c r="B272" s="2" t="s">
        <v>228</v>
      </c>
      <c r="C272" s="9">
        <v>6100060740</v>
      </c>
      <c r="D272" s="33"/>
      <c r="E272" s="60">
        <f>E273</f>
        <v>93800</v>
      </c>
    </row>
    <row r="273" spans="1:5" ht="47.65" customHeight="1">
      <c r="A273" s="2"/>
      <c r="B273" s="2" t="s">
        <v>132</v>
      </c>
      <c r="C273" s="9">
        <v>6100060740</v>
      </c>
      <c r="D273" s="33" t="s">
        <v>133</v>
      </c>
      <c r="E273" s="60">
        <f>'приложение 10'!I692</f>
        <v>93800</v>
      </c>
    </row>
    <row r="274" spans="1:5" ht="78.599999999999994" customHeight="1">
      <c r="A274" s="2"/>
      <c r="B274" s="71" t="s">
        <v>245</v>
      </c>
      <c r="C274" s="9" t="s">
        <v>246</v>
      </c>
      <c r="D274" s="33"/>
      <c r="E274" s="60">
        <f>E276+E275</f>
        <v>37462400</v>
      </c>
    </row>
    <row r="275" spans="1:5" ht="31.35" customHeight="1">
      <c r="A275" s="2"/>
      <c r="B275" s="2" t="s">
        <v>109</v>
      </c>
      <c r="C275" s="9" t="s">
        <v>246</v>
      </c>
      <c r="D275" s="33" t="s">
        <v>110</v>
      </c>
      <c r="E275" s="60">
        <f>'приложение 10'!I694</f>
        <v>37462400</v>
      </c>
    </row>
    <row r="276" spans="1:5" ht="47.65" hidden="1" customHeight="1">
      <c r="A276" s="2"/>
      <c r="B276" s="71" t="s">
        <v>132</v>
      </c>
      <c r="C276" s="9" t="s">
        <v>246</v>
      </c>
      <c r="D276" s="33" t="s">
        <v>133</v>
      </c>
      <c r="E276" s="60">
        <f>'приложение 10'!I695</f>
        <v>0</v>
      </c>
    </row>
    <row r="277" spans="1:5" ht="47.65" hidden="1" customHeight="1">
      <c r="A277" s="2"/>
      <c r="B277" s="2" t="s">
        <v>247</v>
      </c>
      <c r="C277" s="9" t="s">
        <v>248</v>
      </c>
      <c r="D277" s="33"/>
      <c r="E277" s="60">
        <f>E278</f>
        <v>0</v>
      </c>
    </row>
    <row r="278" spans="1:5" ht="47.65" hidden="1" customHeight="1">
      <c r="A278" s="2"/>
      <c r="B278" s="2" t="s">
        <v>132</v>
      </c>
      <c r="C278" s="9" t="s">
        <v>248</v>
      </c>
      <c r="D278" s="33" t="s">
        <v>133</v>
      </c>
      <c r="E278" s="60">
        <f>'приложение 10'!I697</f>
        <v>0</v>
      </c>
    </row>
    <row r="279" spans="1:5" ht="47.65" customHeight="1">
      <c r="A279" s="2"/>
      <c r="B279" s="2" t="s">
        <v>249</v>
      </c>
      <c r="C279" s="9" t="s">
        <v>250</v>
      </c>
      <c r="D279" s="33"/>
      <c r="E279" s="60">
        <f>E280</f>
        <v>1133200</v>
      </c>
    </row>
    <row r="280" spans="1:5" ht="47.65" customHeight="1">
      <c r="A280" s="2"/>
      <c r="B280" s="2" t="s">
        <v>132</v>
      </c>
      <c r="C280" s="9" t="s">
        <v>250</v>
      </c>
      <c r="D280" s="33" t="s">
        <v>133</v>
      </c>
      <c r="E280" s="60">
        <f>'приложение 10'!I699</f>
        <v>1133200</v>
      </c>
    </row>
    <row r="281" spans="1:5" ht="109.7" hidden="1" customHeight="1">
      <c r="A281" s="2"/>
      <c r="B281" s="2" t="s">
        <v>251</v>
      </c>
      <c r="C281" s="9" t="s">
        <v>252</v>
      </c>
      <c r="D281" s="33"/>
      <c r="E281" s="60">
        <f>E282</f>
        <v>0</v>
      </c>
    </row>
    <row r="282" spans="1:5" ht="47.65" hidden="1" customHeight="1">
      <c r="A282" s="2"/>
      <c r="B282" s="2" t="s">
        <v>132</v>
      </c>
      <c r="C282" s="9" t="s">
        <v>252</v>
      </c>
      <c r="D282" s="33" t="s">
        <v>133</v>
      </c>
      <c r="E282" s="60">
        <f>'приложение 10'!I701</f>
        <v>0</v>
      </c>
    </row>
    <row r="283" spans="1:5" ht="31.35" customHeight="1">
      <c r="A283" s="2"/>
      <c r="B283" s="2" t="s">
        <v>253</v>
      </c>
      <c r="C283" s="9">
        <v>6100100000</v>
      </c>
      <c r="D283" s="33"/>
      <c r="E283" s="60">
        <f>E284</f>
        <v>395000</v>
      </c>
    </row>
    <row r="284" spans="1:5" ht="31.35" customHeight="1">
      <c r="A284" s="2"/>
      <c r="B284" s="2" t="s">
        <v>253</v>
      </c>
      <c r="C284" s="9">
        <v>6100100590</v>
      </c>
      <c r="D284" s="33"/>
      <c r="E284" s="60">
        <f>E285</f>
        <v>395000</v>
      </c>
    </row>
    <row r="285" spans="1:5" ht="47.65" customHeight="1">
      <c r="A285" s="2"/>
      <c r="B285" s="2" t="s">
        <v>132</v>
      </c>
      <c r="C285" s="9">
        <v>6100100590</v>
      </c>
      <c r="D285" s="33" t="s">
        <v>133</v>
      </c>
      <c r="E285" s="60">
        <f>'приложение 10'!I704</f>
        <v>395000</v>
      </c>
    </row>
    <row r="286" spans="1:5" ht="31.35" customHeight="1">
      <c r="A286" s="2"/>
      <c r="B286" s="2" t="s">
        <v>254</v>
      </c>
      <c r="C286" s="9">
        <v>6100200000</v>
      </c>
      <c r="D286" s="33"/>
      <c r="E286" s="60">
        <f>E287</f>
        <v>4746000</v>
      </c>
    </row>
    <row r="287" spans="1:5" ht="31.35" customHeight="1">
      <c r="A287" s="2"/>
      <c r="B287" s="2" t="s">
        <v>254</v>
      </c>
      <c r="C287" s="9">
        <v>6100210160</v>
      </c>
      <c r="D287" s="33"/>
      <c r="E287" s="60">
        <f>E288+E289</f>
        <v>4746000</v>
      </c>
    </row>
    <row r="288" spans="1:5" ht="78.599999999999994" customHeight="1">
      <c r="A288" s="2"/>
      <c r="B288" s="2" t="s">
        <v>106</v>
      </c>
      <c r="C288" s="9">
        <v>6100210160</v>
      </c>
      <c r="D288" s="33" t="s">
        <v>107</v>
      </c>
      <c r="E288" s="60">
        <f>'приложение 10'!I678</f>
        <v>3133881.6100000003</v>
      </c>
    </row>
    <row r="289" spans="1:5" ht="31.35" customHeight="1">
      <c r="A289" s="2"/>
      <c r="B289" s="2" t="s">
        <v>109</v>
      </c>
      <c r="C289" s="9">
        <v>6100210160</v>
      </c>
      <c r="D289" s="33" t="s">
        <v>110</v>
      </c>
      <c r="E289" s="60">
        <f>'приложение 10'!I679</f>
        <v>1612118.39</v>
      </c>
    </row>
    <row r="290" spans="1:5" ht="17.649999999999999" customHeight="1">
      <c r="A290" s="2"/>
      <c r="B290" s="71" t="s">
        <v>255</v>
      </c>
      <c r="C290" s="67" t="s">
        <v>256</v>
      </c>
      <c r="D290" s="33"/>
      <c r="E290" s="60">
        <f>E291</f>
        <v>3518500</v>
      </c>
    </row>
    <row r="291" spans="1:5" ht="47.65" customHeight="1">
      <c r="A291" s="2"/>
      <c r="B291" s="71" t="s">
        <v>257</v>
      </c>
      <c r="C291" s="67" t="s">
        <v>258</v>
      </c>
      <c r="D291" s="33"/>
      <c r="E291" s="60">
        <f>E292</f>
        <v>3518500</v>
      </c>
    </row>
    <row r="292" spans="1:5" ht="47.65" customHeight="1">
      <c r="A292" s="2"/>
      <c r="B292" s="71" t="s">
        <v>132</v>
      </c>
      <c r="C292" s="67" t="s">
        <v>258</v>
      </c>
      <c r="D292" s="33" t="s">
        <v>133</v>
      </c>
      <c r="E292" s="60">
        <f>'приложение 10'!I707</f>
        <v>3518500</v>
      </c>
    </row>
    <row r="293" spans="1:5" s="57" customFormat="1" ht="47.65" customHeight="1">
      <c r="A293" s="52" t="s">
        <v>259</v>
      </c>
      <c r="B293" s="52" t="s">
        <v>260</v>
      </c>
      <c r="C293" s="65">
        <v>6200000000</v>
      </c>
      <c r="D293" s="66"/>
      <c r="E293" s="59">
        <f>E294</f>
        <v>9000000</v>
      </c>
    </row>
    <row r="294" spans="1:5" ht="45" customHeight="1">
      <c r="A294" s="2"/>
      <c r="B294" s="2" t="s">
        <v>260</v>
      </c>
      <c r="C294" s="9">
        <v>6200010150</v>
      </c>
      <c r="D294" s="33"/>
      <c r="E294" s="60">
        <f>E296+E295</f>
        <v>9000000</v>
      </c>
    </row>
    <row r="295" spans="1:5" ht="31.35" customHeight="1">
      <c r="A295" s="2"/>
      <c r="B295" s="2" t="s">
        <v>109</v>
      </c>
      <c r="C295" s="9">
        <v>6200010150</v>
      </c>
      <c r="D295" s="33" t="s">
        <v>110</v>
      </c>
      <c r="E295" s="60">
        <f>'приложение 10'!I760</f>
        <v>150000</v>
      </c>
    </row>
    <row r="296" spans="1:5" ht="47.65" customHeight="1">
      <c r="A296" s="2"/>
      <c r="B296" s="2" t="s">
        <v>132</v>
      </c>
      <c r="C296" s="9">
        <v>6200010150</v>
      </c>
      <c r="D296" s="33" t="s">
        <v>133</v>
      </c>
      <c r="E296" s="60">
        <f>'приложение 10'!I97+'приложение 10'!I581+'приложение 10'!I627+'приложение 10'!I710</f>
        <v>8850000</v>
      </c>
    </row>
    <row r="297" spans="1:5" s="57" customFormat="1" ht="62.45" customHeight="1">
      <c r="A297" s="52" t="s">
        <v>261</v>
      </c>
      <c r="B297" s="52" t="s">
        <v>262</v>
      </c>
      <c r="C297" s="65">
        <v>6300000000</v>
      </c>
      <c r="D297" s="66"/>
      <c r="E297" s="59">
        <f>E298</f>
        <v>1550000</v>
      </c>
    </row>
    <row r="298" spans="1:5" ht="47.65" customHeight="1">
      <c r="A298" s="2"/>
      <c r="B298" s="2" t="s">
        <v>262</v>
      </c>
      <c r="C298" s="9">
        <v>6300010050</v>
      </c>
      <c r="D298" s="33"/>
      <c r="E298" s="60">
        <f>E299</f>
        <v>1550000</v>
      </c>
    </row>
    <row r="299" spans="1:5" ht="47.65" customHeight="1">
      <c r="A299" s="2"/>
      <c r="B299" s="2" t="s">
        <v>196</v>
      </c>
      <c r="C299" s="9">
        <v>6300010050</v>
      </c>
      <c r="D299" s="33" t="s">
        <v>133</v>
      </c>
      <c r="E299" s="60">
        <f>'приложение 10'!I156</f>
        <v>1550000</v>
      </c>
    </row>
    <row r="300" spans="1:5" s="57" customFormat="1" ht="62.45" customHeight="1">
      <c r="A300" s="52" t="s">
        <v>263</v>
      </c>
      <c r="B300" s="70" t="s">
        <v>264</v>
      </c>
      <c r="C300" s="65">
        <v>6400000000</v>
      </c>
      <c r="D300" s="66"/>
      <c r="E300" s="59">
        <f>E301+E303</f>
        <v>206076954.91</v>
      </c>
    </row>
    <row r="301" spans="1:5" ht="78.599999999999994" customHeight="1">
      <c r="A301" s="2"/>
      <c r="B301" s="61" t="s">
        <v>265</v>
      </c>
      <c r="C301" s="9">
        <v>6400010250</v>
      </c>
      <c r="D301" s="33"/>
      <c r="E301" s="60">
        <f>E302</f>
        <v>13146554.91</v>
      </c>
    </row>
    <row r="302" spans="1:5" ht="31.35" customHeight="1">
      <c r="A302" s="2"/>
      <c r="B302" s="2" t="s">
        <v>109</v>
      </c>
      <c r="C302" s="9">
        <v>6400010250</v>
      </c>
      <c r="D302" s="33" t="s">
        <v>110</v>
      </c>
      <c r="E302" s="60">
        <f>'приложение 10'!I166</f>
        <v>13146554.91</v>
      </c>
    </row>
    <row r="303" spans="1:5" ht="31.35" customHeight="1">
      <c r="A303" s="2"/>
      <c r="B303" s="2" t="s">
        <v>266</v>
      </c>
      <c r="C303" s="9" t="s">
        <v>267</v>
      </c>
      <c r="D303" s="33"/>
      <c r="E303" s="60">
        <f>E304</f>
        <v>192930400</v>
      </c>
    </row>
    <row r="304" spans="1:5" ht="31.35" customHeight="1">
      <c r="A304" s="2"/>
      <c r="B304" s="2" t="s">
        <v>109</v>
      </c>
      <c r="C304" s="9" t="s">
        <v>267</v>
      </c>
      <c r="D304" s="33" t="s">
        <v>110</v>
      </c>
      <c r="E304" s="60">
        <f>'приложение 10'!I168</f>
        <v>192930400</v>
      </c>
    </row>
    <row r="305" spans="1:5" s="57" customFormat="1" ht="47.65" customHeight="1">
      <c r="A305" s="52">
        <v>15</v>
      </c>
      <c r="B305" s="52" t="s">
        <v>268</v>
      </c>
      <c r="C305" s="65">
        <v>6500000000</v>
      </c>
      <c r="D305" s="66"/>
      <c r="E305" s="59">
        <f>E315+E306+E381+E333+E354+E361</f>
        <v>629195124</v>
      </c>
    </row>
    <row r="306" spans="1:5" ht="31.35" customHeight="1">
      <c r="A306" s="2"/>
      <c r="B306" s="2" t="s">
        <v>269</v>
      </c>
      <c r="C306" s="9">
        <v>6510000000</v>
      </c>
      <c r="D306" s="63"/>
      <c r="E306" s="60">
        <f>E307+E309</f>
        <v>43850000</v>
      </c>
    </row>
    <row r="307" spans="1:5" ht="360.95" customHeight="1">
      <c r="A307" s="2"/>
      <c r="B307" s="2" t="s">
        <v>270</v>
      </c>
      <c r="C307" s="9">
        <v>6510060960</v>
      </c>
      <c r="D307" s="63"/>
      <c r="E307" s="60">
        <f>E308</f>
        <v>30600000</v>
      </c>
    </row>
    <row r="308" spans="1:5" ht="45" customHeight="1">
      <c r="A308" s="2"/>
      <c r="B308" s="2" t="s">
        <v>125</v>
      </c>
      <c r="C308" s="9">
        <v>6510060960</v>
      </c>
      <c r="D308" s="63">
        <v>400</v>
      </c>
      <c r="E308" s="60">
        <f>'приложение 10'!I309</f>
        <v>30600000</v>
      </c>
    </row>
    <row r="309" spans="1:5" ht="31.35" customHeight="1">
      <c r="A309" s="2"/>
      <c r="B309" s="2" t="s">
        <v>271</v>
      </c>
      <c r="C309" s="9" t="s">
        <v>272</v>
      </c>
      <c r="D309" s="63"/>
      <c r="E309" s="60">
        <f>E310+E313</f>
        <v>13250000</v>
      </c>
    </row>
    <row r="310" spans="1:5" ht="251.45" customHeight="1">
      <c r="A310" s="2"/>
      <c r="B310" s="2" t="s">
        <v>273</v>
      </c>
      <c r="C310" s="9" t="s">
        <v>274</v>
      </c>
      <c r="D310" s="63"/>
      <c r="E310" s="60">
        <f>E312+E311</f>
        <v>12500000</v>
      </c>
    </row>
    <row r="311" spans="1:5" ht="31.35" customHeight="1">
      <c r="A311" s="2"/>
      <c r="B311" s="2" t="s">
        <v>109</v>
      </c>
      <c r="C311" s="9" t="s">
        <v>274</v>
      </c>
      <c r="D311" s="63">
        <v>200</v>
      </c>
      <c r="E311" s="60">
        <f>'приложение 10'!I312</f>
        <v>8300235</v>
      </c>
    </row>
    <row r="312" spans="1:5" ht="45" customHeight="1">
      <c r="A312" s="2"/>
      <c r="B312" s="2" t="s">
        <v>125</v>
      </c>
      <c r="C312" s="9" t="s">
        <v>274</v>
      </c>
      <c r="D312" s="63">
        <v>400</v>
      </c>
      <c r="E312" s="60">
        <f>'приложение 10'!I313</f>
        <v>4199765</v>
      </c>
    </row>
    <row r="313" spans="1:5" ht="251.45" customHeight="1">
      <c r="A313" s="2"/>
      <c r="B313" s="2" t="s">
        <v>273</v>
      </c>
      <c r="C313" s="9" t="s">
        <v>275</v>
      </c>
      <c r="D313" s="63"/>
      <c r="E313" s="60">
        <f>E314</f>
        <v>750000</v>
      </c>
    </row>
    <row r="314" spans="1:5" ht="45" customHeight="1">
      <c r="A314" s="2"/>
      <c r="B314" s="2" t="s">
        <v>125</v>
      </c>
      <c r="C314" s="9" t="s">
        <v>275</v>
      </c>
      <c r="D314" s="63">
        <v>400</v>
      </c>
      <c r="E314" s="60">
        <f>'приложение 10'!I315</f>
        <v>750000</v>
      </c>
    </row>
    <row r="315" spans="1:5" ht="31.35" customHeight="1">
      <c r="A315" s="2"/>
      <c r="B315" s="2" t="s">
        <v>276</v>
      </c>
      <c r="C315" s="9">
        <v>6520000000</v>
      </c>
      <c r="D315" s="33"/>
      <c r="E315" s="60">
        <f>E318+E320+E323+E316</f>
        <v>105201300</v>
      </c>
    </row>
    <row r="316" spans="1:5" ht="47.65" customHeight="1">
      <c r="A316" s="2"/>
      <c r="B316" s="2" t="s">
        <v>277</v>
      </c>
      <c r="C316" s="9">
        <v>6520010840</v>
      </c>
      <c r="D316" s="33"/>
      <c r="E316" s="60">
        <f>E317</f>
        <v>134000</v>
      </c>
    </row>
    <row r="317" spans="1:5" ht="31.35" customHeight="1">
      <c r="A317" s="2"/>
      <c r="B317" s="2" t="s">
        <v>109</v>
      </c>
      <c r="C317" s="9">
        <v>6520010840</v>
      </c>
      <c r="D317" s="33" t="s">
        <v>110</v>
      </c>
      <c r="E317" s="60">
        <f>'приложение 10'!I195</f>
        <v>134000</v>
      </c>
    </row>
    <row r="318" spans="1:5" ht="94.9" customHeight="1">
      <c r="A318" s="2"/>
      <c r="B318" s="2" t="s">
        <v>278</v>
      </c>
      <c r="C318" s="9" t="s">
        <v>279</v>
      </c>
      <c r="D318" s="33"/>
      <c r="E318" s="60">
        <f>E319</f>
        <v>52911700</v>
      </c>
    </row>
    <row r="319" spans="1:5" ht="45" customHeight="1">
      <c r="A319" s="2"/>
      <c r="B319" s="2" t="s">
        <v>125</v>
      </c>
      <c r="C319" s="9" t="s">
        <v>279</v>
      </c>
      <c r="D319" s="33" t="s">
        <v>126</v>
      </c>
      <c r="E319" s="60">
        <f>'приложение 10'!I331</f>
        <v>52911700</v>
      </c>
    </row>
    <row r="320" spans="1:5" ht="94.9" customHeight="1">
      <c r="A320" s="2"/>
      <c r="B320" s="2" t="s">
        <v>280</v>
      </c>
      <c r="C320" s="9" t="s">
        <v>281</v>
      </c>
      <c r="D320" s="33"/>
      <c r="E320" s="60">
        <f>E322+E321</f>
        <v>38662500.000000007</v>
      </c>
    </row>
    <row r="321" spans="1:5" ht="31.35" customHeight="1">
      <c r="A321" s="2"/>
      <c r="B321" s="2" t="s">
        <v>109</v>
      </c>
      <c r="C321" s="9" t="s">
        <v>281</v>
      </c>
      <c r="D321" s="33" t="s">
        <v>110</v>
      </c>
      <c r="E321" s="60">
        <f>'приложение 10'!I333</f>
        <v>65088.100000000006</v>
      </c>
    </row>
    <row r="322" spans="1:5" ht="45" customHeight="1">
      <c r="A322" s="2"/>
      <c r="B322" s="2" t="s">
        <v>125</v>
      </c>
      <c r="C322" s="9" t="s">
        <v>281</v>
      </c>
      <c r="D322" s="33" t="s">
        <v>126</v>
      </c>
      <c r="E322" s="60">
        <f>'приложение 10'!I334</f>
        <v>38597411.900000006</v>
      </c>
    </row>
    <row r="323" spans="1:5" ht="47.65" customHeight="1">
      <c r="A323" s="2"/>
      <c r="B323" s="2" t="s">
        <v>282</v>
      </c>
      <c r="C323" s="9" t="s">
        <v>283</v>
      </c>
      <c r="D323" s="33"/>
      <c r="E323" s="60">
        <f>E324+E327+E330</f>
        <v>13493100</v>
      </c>
    </row>
    <row r="324" spans="1:5" ht="109.7" customHeight="1">
      <c r="A324" s="2"/>
      <c r="B324" s="2" t="s">
        <v>284</v>
      </c>
      <c r="C324" s="9" t="s">
        <v>285</v>
      </c>
      <c r="D324" s="33"/>
      <c r="E324" s="60">
        <f>E326+E325</f>
        <v>7508900</v>
      </c>
    </row>
    <row r="325" spans="1:5" ht="45" customHeight="1">
      <c r="A325" s="2"/>
      <c r="B325" s="2" t="s">
        <v>125</v>
      </c>
      <c r="C325" s="67" t="s">
        <v>285</v>
      </c>
      <c r="D325" s="33" t="s">
        <v>126</v>
      </c>
      <c r="E325" s="60">
        <f>'приложение 10'!I198</f>
        <v>2090404.78</v>
      </c>
    </row>
    <row r="326" spans="1:5" ht="17.649999999999999" customHeight="1">
      <c r="A326" s="2"/>
      <c r="B326" s="2" t="s">
        <v>113</v>
      </c>
      <c r="C326" s="9" t="s">
        <v>285</v>
      </c>
      <c r="D326" s="33" t="s">
        <v>114</v>
      </c>
      <c r="E326" s="60">
        <f>'приложение 10'!I199</f>
        <v>5418495.2199999997</v>
      </c>
    </row>
    <row r="327" spans="1:5" ht="109.7" customHeight="1">
      <c r="A327" s="2"/>
      <c r="B327" s="2" t="s">
        <v>284</v>
      </c>
      <c r="C327" s="9" t="s">
        <v>286</v>
      </c>
      <c r="D327" s="33"/>
      <c r="E327" s="60">
        <f>E329+E328</f>
        <v>5174600</v>
      </c>
    </row>
    <row r="328" spans="1:5" ht="45" customHeight="1">
      <c r="A328" s="2"/>
      <c r="B328" s="2" t="s">
        <v>125</v>
      </c>
      <c r="C328" s="67" t="s">
        <v>286</v>
      </c>
      <c r="D328" s="33" t="s">
        <v>126</v>
      </c>
      <c r="E328" s="60">
        <f>'приложение 10'!I201</f>
        <v>1440536.02</v>
      </c>
    </row>
    <row r="329" spans="1:5" ht="17.649999999999999" customHeight="1">
      <c r="A329" s="2"/>
      <c r="B329" s="2" t="s">
        <v>113</v>
      </c>
      <c r="C329" s="9" t="s">
        <v>286</v>
      </c>
      <c r="D329" s="33" t="s">
        <v>114</v>
      </c>
      <c r="E329" s="60">
        <f>'приложение 10'!I202</f>
        <v>3734063.98</v>
      </c>
    </row>
    <row r="330" spans="1:5" ht="109.7" customHeight="1">
      <c r="A330" s="2"/>
      <c r="B330" s="2" t="s">
        <v>284</v>
      </c>
      <c r="C330" s="9" t="s">
        <v>287</v>
      </c>
      <c r="D330" s="33"/>
      <c r="E330" s="60">
        <f>E332+E331</f>
        <v>809600</v>
      </c>
    </row>
    <row r="331" spans="1:5" ht="45" customHeight="1">
      <c r="A331" s="2"/>
      <c r="B331" s="2" t="s">
        <v>125</v>
      </c>
      <c r="C331" s="67" t="s">
        <v>287</v>
      </c>
      <c r="D331" s="33" t="s">
        <v>126</v>
      </c>
      <c r="E331" s="60">
        <f>'приложение 10'!I204</f>
        <v>225379.20000000001</v>
      </c>
    </row>
    <row r="332" spans="1:5" ht="17.649999999999999" customHeight="1">
      <c r="A332" s="2"/>
      <c r="B332" s="2" t="s">
        <v>113</v>
      </c>
      <c r="C332" s="9" t="s">
        <v>287</v>
      </c>
      <c r="D332" s="33" t="s">
        <v>114</v>
      </c>
      <c r="E332" s="60">
        <f>'приложение 10'!I205</f>
        <v>584220.80000000005</v>
      </c>
    </row>
    <row r="333" spans="1:5" ht="31.35" customHeight="1">
      <c r="A333" s="2"/>
      <c r="B333" s="2" t="s">
        <v>288</v>
      </c>
      <c r="C333" s="9">
        <v>6540000000</v>
      </c>
      <c r="D333" s="33"/>
      <c r="E333" s="60">
        <f>+E338+E348+E346+E334+E344+E336+E352+E340+E342+E350</f>
        <v>97952500</v>
      </c>
    </row>
    <row r="334" spans="1:5" ht="17.649999999999999" customHeight="1">
      <c r="A334" s="2"/>
      <c r="B334" s="2" t="s">
        <v>289</v>
      </c>
      <c r="C334" s="9">
        <v>6540010280</v>
      </c>
      <c r="D334" s="33"/>
      <c r="E334" s="60">
        <f>E335</f>
        <v>1201400</v>
      </c>
    </row>
    <row r="335" spans="1:5" ht="45" customHeight="1">
      <c r="A335" s="2"/>
      <c r="B335" s="2" t="s">
        <v>125</v>
      </c>
      <c r="C335" s="9">
        <v>6540010280</v>
      </c>
      <c r="D335" s="33" t="s">
        <v>126</v>
      </c>
      <c r="E335" s="60">
        <f>'приложение 10'!I236</f>
        <v>1201400</v>
      </c>
    </row>
    <row r="336" spans="1:5" ht="17.649999999999999" customHeight="1">
      <c r="A336" s="2"/>
      <c r="B336" s="2" t="s">
        <v>290</v>
      </c>
      <c r="C336" s="9">
        <v>6540010290</v>
      </c>
      <c r="D336" s="33"/>
      <c r="E336" s="60">
        <f>E337</f>
        <v>1099900</v>
      </c>
    </row>
    <row r="337" spans="1:5" ht="45" customHeight="1">
      <c r="A337" s="2"/>
      <c r="B337" s="2" t="s">
        <v>125</v>
      </c>
      <c r="C337" s="9">
        <v>6540010290</v>
      </c>
      <c r="D337" s="33" t="s">
        <v>126</v>
      </c>
      <c r="E337" s="60">
        <f>'приложение 10'!I238</f>
        <v>1099900</v>
      </c>
    </row>
    <row r="338" spans="1:5" ht="47.65" customHeight="1">
      <c r="A338" s="2"/>
      <c r="B338" s="2" t="s">
        <v>291</v>
      </c>
      <c r="C338" s="9">
        <v>6540011280</v>
      </c>
      <c r="D338" s="33"/>
      <c r="E338" s="60">
        <f>E339</f>
        <v>3267600</v>
      </c>
    </row>
    <row r="339" spans="1:5" ht="45" customHeight="1">
      <c r="A339" s="2"/>
      <c r="B339" s="2" t="s">
        <v>125</v>
      </c>
      <c r="C339" s="9">
        <v>6540011280</v>
      </c>
      <c r="D339" s="33" t="s">
        <v>126</v>
      </c>
      <c r="E339" s="60">
        <f>'приложение 10'!I240</f>
        <v>3267600</v>
      </c>
    </row>
    <row r="340" spans="1:5" ht="31.35" customHeight="1">
      <c r="A340" s="2"/>
      <c r="B340" s="2" t="s">
        <v>292</v>
      </c>
      <c r="C340" s="67">
        <v>6540067471</v>
      </c>
      <c r="D340" s="33"/>
      <c r="E340" s="60">
        <f>E341</f>
        <v>45337500</v>
      </c>
    </row>
    <row r="341" spans="1:5" ht="45" customHeight="1">
      <c r="A341" s="2"/>
      <c r="B341" s="2" t="s">
        <v>125</v>
      </c>
      <c r="C341" s="67">
        <v>6540067471</v>
      </c>
      <c r="D341" s="33" t="s">
        <v>126</v>
      </c>
      <c r="E341" s="60">
        <f>'приложение 10'!I242</f>
        <v>45337500</v>
      </c>
    </row>
    <row r="342" spans="1:5" ht="31.35" customHeight="1">
      <c r="A342" s="2"/>
      <c r="B342" s="2" t="s">
        <v>292</v>
      </c>
      <c r="C342" s="67">
        <v>6540067472</v>
      </c>
      <c r="D342" s="33"/>
      <c r="E342" s="60">
        <f>E343</f>
        <v>24063800</v>
      </c>
    </row>
    <row r="343" spans="1:5" ht="45" customHeight="1">
      <c r="A343" s="2"/>
      <c r="B343" s="2" t="s">
        <v>125</v>
      </c>
      <c r="C343" s="67">
        <v>6540067472</v>
      </c>
      <c r="D343" s="33" t="s">
        <v>126</v>
      </c>
      <c r="E343" s="60">
        <f>'приложение 10'!I244</f>
        <v>24063800</v>
      </c>
    </row>
    <row r="344" spans="1:5" ht="17.649999999999999" customHeight="1">
      <c r="A344" s="2"/>
      <c r="B344" s="2" t="s">
        <v>293</v>
      </c>
      <c r="C344" s="9" t="s">
        <v>294</v>
      </c>
      <c r="D344" s="33"/>
      <c r="E344" s="60">
        <f>E345</f>
        <v>8477217</v>
      </c>
    </row>
    <row r="345" spans="1:5" ht="45" customHeight="1">
      <c r="A345" s="2"/>
      <c r="B345" s="2" t="s">
        <v>125</v>
      </c>
      <c r="C345" s="9" t="s">
        <v>294</v>
      </c>
      <c r="D345" s="33" t="s">
        <v>126</v>
      </c>
      <c r="E345" s="60">
        <f>'приложение 10'!I246</f>
        <v>8477217</v>
      </c>
    </row>
    <row r="346" spans="1:5" ht="78.599999999999994" hidden="1" customHeight="1">
      <c r="A346" s="2"/>
      <c r="B346" s="2" t="s">
        <v>295</v>
      </c>
      <c r="C346" s="9" t="s">
        <v>296</v>
      </c>
      <c r="D346" s="33"/>
      <c r="E346" s="60">
        <f>E347</f>
        <v>0</v>
      </c>
    </row>
    <row r="347" spans="1:5" ht="45" hidden="1" customHeight="1">
      <c r="A347" s="2"/>
      <c r="B347" s="2" t="s">
        <v>125</v>
      </c>
      <c r="C347" s="9" t="s">
        <v>296</v>
      </c>
      <c r="D347" s="33" t="s">
        <v>126</v>
      </c>
      <c r="E347" s="60">
        <f>'приложение 10'!I248</f>
        <v>0</v>
      </c>
    </row>
    <row r="348" spans="1:5" ht="125.85" customHeight="1">
      <c r="A348" s="2"/>
      <c r="B348" s="2" t="s">
        <v>297</v>
      </c>
      <c r="C348" s="9" t="s">
        <v>298</v>
      </c>
      <c r="D348" s="33"/>
      <c r="E348" s="60">
        <f>E349</f>
        <v>14405200</v>
      </c>
    </row>
    <row r="349" spans="1:5" ht="45" customHeight="1">
      <c r="A349" s="2"/>
      <c r="B349" s="2" t="s">
        <v>125</v>
      </c>
      <c r="C349" s="9" t="s">
        <v>298</v>
      </c>
      <c r="D349" s="33" t="s">
        <v>126</v>
      </c>
      <c r="E349" s="60">
        <f>'приложение 10'!I250</f>
        <v>14405200</v>
      </c>
    </row>
    <row r="350" spans="1:5" ht="125.85" customHeight="1">
      <c r="A350" s="2"/>
      <c r="B350" s="2" t="s">
        <v>297</v>
      </c>
      <c r="C350" s="9" t="s">
        <v>299</v>
      </c>
      <c r="D350" s="33"/>
      <c r="E350" s="60">
        <f>E351</f>
        <v>99800</v>
      </c>
    </row>
    <row r="351" spans="1:5" ht="45" customHeight="1">
      <c r="A351" s="2"/>
      <c r="B351" s="2" t="s">
        <v>125</v>
      </c>
      <c r="C351" s="9" t="s">
        <v>299</v>
      </c>
      <c r="D351" s="33" t="s">
        <v>126</v>
      </c>
      <c r="E351" s="60">
        <f>'приложение 10'!I252</f>
        <v>99800</v>
      </c>
    </row>
    <row r="352" spans="1:5" ht="17.649999999999999" customHeight="1">
      <c r="A352" s="2"/>
      <c r="B352" s="2" t="s">
        <v>293</v>
      </c>
      <c r="C352" s="9" t="s">
        <v>300</v>
      </c>
      <c r="D352" s="33"/>
      <c r="E352" s="60">
        <f>E353</f>
        <v>83</v>
      </c>
    </row>
    <row r="353" spans="1:5" ht="45" customHeight="1">
      <c r="A353" s="2"/>
      <c r="B353" s="2" t="s">
        <v>125</v>
      </c>
      <c r="C353" s="9" t="s">
        <v>300</v>
      </c>
      <c r="D353" s="33" t="s">
        <v>126</v>
      </c>
      <c r="E353" s="60">
        <f>'приложение 10'!I254</f>
        <v>83</v>
      </c>
    </row>
    <row r="354" spans="1:5" ht="17.649999999999999" customHeight="1">
      <c r="A354" s="2"/>
      <c r="B354" s="2" t="s">
        <v>301</v>
      </c>
      <c r="C354" s="9">
        <v>6550000000</v>
      </c>
      <c r="D354" s="33"/>
      <c r="E354" s="60">
        <f>E357+E355+E359</f>
        <v>169136224</v>
      </c>
    </row>
    <row r="355" spans="1:5" ht="62.45" hidden="1" customHeight="1">
      <c r="A355" s="2"/>
      <c r="B355" s="2" t="s">
        <v>302</v>
      </c>
      <c r="C355" s="9">
        <v>6550010390</v>
      </c>
      <c r="D355" s="33"/>
      <c r="E355" s="60">
        <f>E356</f>
        <v>0</v>
      </c>
    </row>
    <row r="356" spans="1:5" ht="45" hidden="1" customHeight="1">
      <c r="A356" s="2"/>
      <c r="B356" s="2" t="s">
        <v>125</v>
      </c>
      <c r="C356" s="9">
        <v>6550010390</v>
      </c>
      <c r="D356" s="33" t="s">
        <v>126</v>
      </c>
      <c r="E356" s="60">
        <f>'приложение 10'!I257</f>
        <v>0</v>
      </c>
    </row>
    <row r="357" spans="1:5" ht="47.65" customHeight="1">
      <c r="A357" s="2"/>
      <c r="B357" s="2" t="s">
        <v>303</v>
      </c>
      <c r="C357" s="9" t="s">
        <v>304</v>
      </c>
      <c r="D357" s="33"/>
      <c r="E357" s="60">
        <f>E358</f>
        <v>168756709</v>
      </c>
    </row>
    <row r="358" spans="1:5" ht="45" customHeight="1">
      <c r="A358" s="2"/>
      <c r="B358" s="2" t="s">
        <v>125</v>
      </c>
      <c r="C358" s="9" t="s">
        <v>304</v>
      </c>
      <c r="D358" s="33" t="s">
        <v>126</v>
      </c>
      <c r="E358" s="60">
        <f>'приложение 10'!I259</f>
        <v>168756709</v>
      </c>
    </row>
    <row r="359" spans="1:5" ht="47.65" customHeight="1">
      <c r="A359" s="2"/>
      <c r="B359" s="2" t="s">
        <v>303</v>
      </c>
      <c r="C359" s="9" t="s">
        <v>305</v>
      </c>
      <c r="D359" s="33"/>
      <c r="E359" s="60">
        <f>E360</f>
        <v>379515</v>
      </c>
    </row>
    <row r="360" spans="1:5" ht="45" customHeight="1">
      <c r="A360" s="2"/>
      <c r="B360" s="2" t="s">
        <v>125</v>
      </c>
      <c r="C360" s="9" t="s">
        <v>305</v>
      </c>
      <c r="D360" s="33" t="s">
        <v>126</v>
      </c>
      <c r="E360" s="60">
        <f>'приложение 10'!I261</f>
        <v>379515</v>
      </c>
    </row>
    <row r="361" spans="1:5" ht="17.649999999999999" customHeight="1">
      <c r="A361" s="2"/>
      <c r="B361" s="2" t="s">
        <v>306</v>
      </c>
      <c r="C361" s="9">
        <v>6570000000</v>
      </c>
      <c r="D361" s="33"/>
      <c r="E361" s="60">
        <f>E376+E372+E370+E366+E364+E362+E368+E374</f>
        <v>89204600</v>
      </c>
    </row>
    <row r="362" spans="1:5" ht="47.65" customHeight="1">
      <c r="A362" s="2"/>
      <c r="B362" s="2" t="s">
        <v>307</v>
      </c>
      <c r="C362" s="9">
        <v>6570010710</v>
      </c>
      <c r="D362" s="33"/>
      <c r="E362" s="60">
        <f>E363</f>
        <v>1214028</v>
      </c>
    </row>
    <row r="363" spans="1:5" ht="45" customHeight="1">
      <c r="A363" s="2"/>
      <c r="B363" s="2" t="s">
        <v>125</v>
      </c>
      <c r="C363" s="9">
        <v>6570010710</v>
      </c>
      <c r="D363" s="33" t="s">
        <v>126</v>
      </c>
      <c r="E363" s="60">
        <f>'приложение 10'!I280</f>
        <v>1214028</v>
      </c>
    </row>
    <row r="364" spans="1:5" ht="31.35" customHeight="1">
      <c r="A364" s="2"/>
      <c r="B364" s="2" t="s">
        <v>308</v>
      </c>
      <c r="C364" s="9">
        <v>6570010970</v>
      </c>
      <c r="D364" s="33"/>
      <c r="E364" s="60">
        <f>E365</f>
        <v>7755080</v>
      </c>
    </row>
    <row r="365" spans="1:5" ht="45" customHeight="1">
      <c r="A365" s="2"/>
      <c r="B365" s="2" t="s">
        <v>125</v>
      </c>
      <c r="C365" s="9">
        <v>6570010970</v>
      </c>
      <c r="D365" s="33" t="s">
        <v>126</v>
      </c>
      <c r="E365" s="60">
        <f>'приложение 10'!I270</f>
        <v>7755080</v>
      </c>
    </row>
    <row r="366" spans="1:5" ht="31.35" customHeight="1">
      <c r="A366" s="2"/>
      <c r="B366" s="2" t="s">
        <v>309</v>
      </c>
      <c r="C366" s="9">
        <v>6570010980</v>
      </c>
      <c r="D366" s="63"/>
      <c r="E366" s="60">
        <f>E367</f>
        <v>3000000</v>
      </c>
    </row>
    <row r="367" spans="1:5" ht="45" customHeight="1">
      <c r="A367" s="2"/>
      <c r="B367" s="2" t="s">
        <v>125</v>
      </c>
      <c r="C367" s="9">
        <v>6570010980</v>
      </c>
      <c r="D367" s="63">
        <v>400</v>
      </c>
      <c r="E367" s="60">
        <f>'приложение 10'!I514</f>
        <v>3000000</v>
      </c>
    </row>
    <row r="368" spans="1:5" ht="47.65" customHeight="1">
      <c r="A368" s="2"/>
      <c r="B368" s="2" t="s">
        <v>310</v>
      </c>
      <c r="C368" s="9">
        <v>6570011030</v>
      </c>
      <c r="D368" s="33"/>
      <c r="E368" s="60">
        <f>E369</f>
        <v>15340000</v>
      </c>
    </row>
    <row r="369" spans="1:5" ht="45" customHeight="1">
      <c r="A369" s="2"/>
      <c r="B369" s="2" t="s">
        <v>125</v>
      </c>
      <c r="C369" s="9">
        <v>6570011030</v>
      </c>
      <c r="D369" s="33" t="s">
        <v>126</v>
      </c>
      <c r="E369" s="60">
        <f>'приложение 10'!I282</f>
        <v>15340000</v>
      </c>
    </row>
    <row r="370" spans="1:5" ht="94.9" customHeight="1">
      <c r="A370" s="2"/>
      <c r="B370" s="2" t="s">
        <v>311</v>
      </c>
      <c r="C370" s="9">
        <v>6570011070</v>
      </c>
      <c r="D370" s="63"/>
      <c r="E370" s="60">
        <f>E371</f>
        <v>3206200</v>
      </c>
    </row>
    <row r="371" spans="1:5" ht="45" customHeight="1">
      <c r="A371" s="2"/>
      <c r="B371" s="2" t="s">
        <v>125</v>
      </c>
      <c r="C371" s="9">
        <v>6570011070</v>
      </c>
      <c r="D371" s="63">
        <v>400</v>
      </c>
      <c r="E371" s="60">
        <f>'приложение 10'!I461</f>
        <v>3206200</v>
      </c>
    </row>
    <row r="372" spans="1:5" ht="78.599999999999994" customHeight="1">
      <c r="A372" s="2"/>
      <c r="B372" s="2" t="s">
        <v>295</v>
      </c>
      <c r="C372" s="9" t="s">
        <v>312</v>
      </c>
      <c r="D372" s="63"/>
      <c r="E372" s="60">
        <f>E373</f>
        <v>4867304</v>
      </c>
    </row>
    <row r="373" spans="1:5" ht="45" customHeight="1">
      <c r="A373" s="2"/>
      <c r="B373" s="2" t="s">
        <v>125</v>
      </c>
      <c r="C373" s="9" t="s">
        <v>312</v>
      </c>
      <c r="D373" s="63">
        <v>400</v>
      </c>
      <c r="E373" s="60">
        <f>'приложение 10'!I516</f>
        <v>4867304</v>
      </c>
    </row>
    <row r="374" spans="1:5" ht="78.599999999999994" customHeight="1">
      <c r="A374" s="2"/>
      <c r="B374" s="2" t="s">
        <v>295</v>
      </c>
      <c r="C374" s="67" t="s">
        <v>313</v>
      </c>
      <c r="D374" s="63"/>
      <c r="E374" s="60">
        <f>E375</f>
        <v>354020</v>
      </c>
    </row>
    <row r="375" spans="1:5" ht="45" customHeight="1">
      <c r="A375" s="2"/>
      <c r="B375" s="2" t="s">
        <v>125</v>
      </c>
      <c r="C375" s="67" t="s">
        <v>313</v>
      </c>
      <c r="D375" s="63">
        <v>400</v>
      </c>
      <c r="E375" s="60">
        <f>'приложение 10'!I518</f>
        <v>354020</v>
      </c>
    </row>
    <row r="376" spans="1:5" ht="47.65" customHeight="1">
      <c r="A376" s="2"/>
      <c r="B376" s="2" t="s">
        <v>314</v>
      </c>
      <c r="C376" s="9">
        <v>6570100000</v>
      </c>
      <c r="D376" s="33"/>
      <c r="E376" s="60">
        <f>E377+E379</f>
        <v>53467968</v>
      </c>
    </row>
    <row r="377" spans="1:5" ht="94.9" customHeight="1">
      <c r="A377" s="2"/>
      <c r="B377" s="2" t="s">
        <v>315</v>
      </c>
      <c r="C377" s="9" t="s">
        <v>316</v>
      </c>
      <c r="D377" s="33"/>
      <c r="E377" s="60">
        <f>E378</f>
        <v>52794600</v>
      </c>
    </row>
    <row r="378" spans="1:5" ht="45" customHeight="1">
      <c r="A378" s="2"/>
      <c r="B378" s="2" t="s">
        <v>125</v>
      </c>
      <c r="C378" s="9" t="s">
        <v>316</v>
      </c>
      <c r="D378" s="33" t="s">
        <v>126</v>
      </c>
      <c r="E378" s="60">
        <f>'приложение 10'!I273</f>
        <v>52794600</v>
      </c>
    </row>
    <row r="379" spans="1:5" ht="94.9" customHeight="1">
      <c r="A379" s="2"/>
      <c r="B379" s="2" t="s">
        <v>315</v>
      </c>
      <c r="C379" s="9" t="s">
        <v>317</v>
      </c>
      <c r="D379" s="33"/>
      <c r="E379" s="60">
        <f>E380</f>
        <v>673368</v>
      </c>
    </row>
    <row r="380" spans="1:5" ht="45" customHeight="1">
      <c r="A380" s="2"/>
      <c r="B380" s="2" t="s">
        <v>125</v>
      </c>
      <c r="C380" s="9" t="s">
        <v>317</v>
      </c>
      <c r="D380" s="33" t="s">
        <v>126</v>
      </c>
      <c r="E380" s="60">
        <f>'приложение 10'!I275</f>
        <v>673368</v>
      </c>
    </row>
    <row r="381" spans="1:5" ht="31.35" customHeight="1">
      <c r="A381" s="2"/>
      <c r="B381" s="2" t="s">
        <v>318</v>
      </c>
      <c r="C381" s="9">
        <v>6580000000</v>
      </c>
      <c r="D381" s="33"/>
      <c r="E381" s="60">
        <f>E386+E382+E384</f>
        <v>123850500</v>
      </c>
    </row>
    <row r="382" spans="1:5" ht="31.35" customHeight="1">
      <c r="A382" s="2"/>
      <c r="B382" s="2" t="s">
        <v>319</v>
      </c>
      <c r="C382" s="9">
        <v>6580010850</v>
      </c>
      <c r="D382" s="33"/>
      <c r="E382" s="60">
        <f>E383</f>
        <v>3260000</v>
      </c>
    </row>
    <row r="383" spans="1:5" ht="45" customHeight="1">
      <c r="A383" s="2"/>
      <c r="B383" s="2" t="s">
        <v>125</v>
      </c>
      <c r="C383" s="9">
        <v>6580010850</v>
      </c>
      <c r="D383" s="33" t="s">
        <v>126</v>
      </c>
      <c r="E383" s="60">
        <f>'приложение 10'!I340+'приложение 10'!I683</f>
        <v>3260000</v>
      </c>
    </row>
    <row r="384" spans="1:5" ht="31.35" customHeight="1">
      <c r="A384" s="2"/>
      <c r="B384" s="2" t="s">
        <v>320</v>
      </c>
      <c r="C384" s="9">
        <v>6580010890</v>
      </c>
      <c r="D384" s="33"/>
      <c r="E384" s="60">
        <f>E385</f>
        <v>120000</v>
      </c>
    </row>
    <row r="385" spans="1:256" ht="45" customHeight="1">
      <c r="A385" s="2"/>
      <c r="B385" s="2" t="s">
        <v>125</v>
      </c>
      <c r="C385" s="9">
        <v>6580010890</v>
      </c>
      <c r="D385" s="33" t="s">
        <v>126</v>
      </c>
      <c r="E385" s="60">
        <f>'приложение 10'!I342</f>
        <v>120000</v>
      </c>
    </row>
    <row r="386" spans="1:256" ht="94.9" customHeight="1">
      <c r="A386" s="2"/>
      <c r="B386" s="2" t="s">
        <v>321</v>
      </c>
      <c r="C386" s="9" t="s">
        <v>322</v>
      </c>
      <c r="D386" s="33"/>
      <c r="E386" s="60">
        <f>E388+E387</f>
        <v>120470500</v>
      </c>
    </row>
    <row r="387" spans="1:256" ht="31.35" customHeight="1">
      <c r="A387" s="2"/>
      <c r="B387" s="2" t="s">
        <v>109</v>
      </c>
      <c r="C387" s="9" t="s">
        <v>322</v>
      </c>
      <c r="D387" s="33" t="s">
        <v>110</v>
      </c>
      <c r="E387" s="60">
        <f>'приложение 10'!I344</f>
        <v>5159900</v>
      </c>
    </row>
    <row r="388" spans="1:256" ht="45" customHeight="1">
      <c r="A388" s="2"/>
      <c r="B388" s="2" t="s">
        <v>125</v>
      </c>
      <c r="C388" s="9" t="s">
        <v>322</v>
      </c>
      <c r="D388" s="33" t="s">
        <v>126</v>
      </c>
      <c r="E388" s="60">
        <f>'приложение 10'!I345</f>
        <v>115310600</v>
      </c>
    </row>
    <row r="389" spans="1:256" s="57" customFormat="1" ht="31.35" customHeight="1">
      <c r="A389" s="52">
        <v>16</v>
      </c>
      <c r="B389" s="52" t="s">
        <v>323</v>
      </c>
      <c r="C389" s="65">
        <v>6600000000</v>
      </c>
      <c r="D389" s="66"/>
      <c r="E389" s="59">
        <f>E390</f>
        <v>491860</v>
      </c>
      <c r="IU389" s="32"/>
      <c r="IV389" s="32"/>
    </row>
    <row r="390" spans="1:256" ht="17.649999999999999" customHeight="1">
      <c r="A390" s="2"/>
      <c r="B390" s="2" t="s">
        <v>289</v>
      </c>
      <c r="C390" s="9">
        <v>6600010280</v>
      </c>
      <c r="D390" s="33"/>
      <c r="E390" s="60">
        <f>E391</f>
        <v>491860</v>
      </c>
    </row>
    <row r="391" spans="1:256" ht="31.35" customHeight="1">
      <c r="A391" s="2"/>
      <c r="B391" s="2" t="s">
        <v>109</v>
      </c>
      <c r="C391" s="9">
        <v>6600010280</v>
      </c>
      <c r="D391" s="33" t="s">
        <v>110</v>
      </c>
      <c r="E391" s="60">
        <f>'приложение 10'!I264</f>
        <v>491860</v>
      </c>
    </row>
    <row r="392" spans="1:256" s="57" customFormat="1" ht="17.649999999999999" hidden="1" customHeight="1">
      <c r="A392" s="52">
        <v>17</v>
      </c>
      <c r="B392" s="52" t="s">
        <v>324</v>
      </c>
      <c r="C392" s="9">
        <v>6700000000</v>
      </c>
      <c r="D392" s="66"/>
      <c r="E392" s="59">
        <f>E393</f>
        <v>0</v>
      </c>
      <c r="IU392" s="32"/>
      <c r="IV392" s="32"/>
    </row>
    <row r="393" spans="1:256" ht="62.45" hidden="1" customHeight="1">
      <c r="A393" s="2"/>
      <c r="B393" s="2" t="s">
        <v>325</v>
      </c>
      <c r="C393" s="9">
        <v>6700010940</v>
      </c>
      <c r="D393" s="33"/>
      <c r="E393" s="60">
        <f>E394</f>
        <v>0</v>
      </c>
    </row>
    <row r="394" spans="1:256" ht="31.35" hidden="1" customHeight="1">
      <c r="A394" s="2"/>
      <c r="B394" s="2" t="s">
        <v>109</v>
      </c>
      <c r="C394" s="9">
        <v>6700010940</v>
      </c>
      <c r="D394" s="33" t="s">
        <v>110</v>
      </c>
      <c r="E394" s="60">
        <f>'приложение 10'!I213</f>
        <v>0</v>
      </c>
    </row>
    <row r="395" spans="1:256" s="57" customFormat="1" ht="62.45" customHeight="1">
      <c r="A395" s="52">
        <v>17</v>
      </c>
      <c r="B395" s="52" t="s">
        <v>326</v>
      </c>
      <c r="C395" s="65">
        <v>6900000000</v>
      </c>
      <c r="D395" s="66"/>
      <c r="E395" s="59">
        <f>E396</f>
        <v>10502300</v>
      </c>
    </row>
    <row r="396" spans="1:256" ht="47.65" customHeight="1">
      <c r="A396" s="2"/>
      <c r="B396" s="2" t="s">
        <v>327</v>
      </c>
      <c r="C396" s="9" t="s">
        <v>328</v>
      </c>
      <c r="D396" s="33"/>
      <c r="E396" s="60">
        <f>E397</f>
        <v>10502300</v>
      </c>
    </row>
    <row r="397" spans="1:256" ht="31.35" customHeight="1">
      <c r="A397" s="2"/>
      <c r="B397" s="2" t="s">
        <v>109</v>
      </c>
      <c r="C397" s="9" t="s">
        <v>328</v>
      </c>
      <c r="D397" s="33" t="s">
        <v>110</v>
      </c>
      <c r="E397" s="60">
        <f>'приложение 10'!I179</f>
        <v>10502300</v>
      </c>
    </row>
    <row r="398" spans="1:256" ht="47.65" hidden="1" customHeight="1">
      <c r="A398" s="2"/>
      <c r="B398" s="2" t="s">
        <v>329</v>
      </c>
      <c r="C398" s="9" t="s">
        <v>330</v>
      </c>
      <c r="D398" s="33"/>
      <c r="E398" s="60">
        <v>0</v>
      </c>
    </row>
    <row r="399" spans="1:256" ht="31.35" hidden="1" customHeight="1">
      <c r="A399" s="2"/>
      <c r="B399" s="2" t="s">
        <v>109</v>
      </c>
      <c r="C399" s="9" t="s">
        <v>330</v>
      </c>
      <c r="D399" s="33" t="s">
        <v>110</v>
      </c>
      <c r="E399" s="60">
        <v>0</v>
      </c>
    </row>
    <row r="400" spans="1:256" s="57" customFormat="1" ht="17.649999999999999" customHeight="1">
      <c r="A400" s="52">
        <v>18</v>
      </c>
      <c r="B400" s="52" t="s">
        <v>331</v>
      </c>
      <c r="C400" s="9">
        <v>7000000000</v>
      </c>
      <c r="D400" s="69"/>
      <c r="E400" s="59">
        <f>E407+E401+E405</f>
        <v>16921863.800000001</v>
      </c>
    </row>
    <row r="401" spans="1:5" s="57" customFormat="1" ht="31.35" customHeight="1">
      <c r="A401" s="2"/>
      <c r="B401" s="2" t="s">
        <v>150</v>
      </c>
      <c r="C401" s="9">
        <v>7000000590</v>
      </c>
      <c r="D401" s="63"/>
      <c r="E401" s="60">
        <f>E403+E404+E402</f>
        <v>11886063.800000001</v>
      </c>
    </row>
    <row r="402" spans="1:5" s="57" customFormat="1" ht="31.35" customHeight="1">
      <c r="A402" s="2"/>
      <c r="B402" s="2" t="s">
        <v>109</v>
      </c>
      <c r="C402" s="9">
        <v>7000000590</v>
      </c>
      <c r="D402" s="63">
        <v>200</v>
      </c>
      <c r="E402" s="60">
        <f>'приложение 10'!I296</f>
        <v>30000</v>
      </c>
    </row>
    <row r="403" spans="1:5" s="57" customFormat="1" ht="31.35" customHeight="1">
      <c r="A403" s="2"/>
      <c r="B403" s="2" t="s">
        <v>165</v>
      </c>
      <c r="C403" s="9">
        <v>7000000590</v>
      </c>
      <c r="D403" s="63">
        <v>300</v>
      </c>
      <c r="E403" s="60">
        <f>'приложение 10'!I665</f>
        <v>55000</v>
      </c>
    </row>
    <row r="404" spans="1:5" s="57" customFormat="1" ht="47.65" customHeight="1">
      <c r="A404" s="2"/>
      <c r="B404" s="2" t="s">
        <v>196</v>
      </c>
      <c r="C404" s="9">
        <v>7000000590</v>
      </c>
      <c r="D404" s="63">
        <v>600</v>
      </c>
      <c r="E404" s="60">
        <f>'приложение 10'!I545+'приложение 10'!I584</f>
        <v>11801063.800000001</v>
      </c>
    </row>
    <row r="405" spans="1:5" s="57" customFormat="1" ht="94.9" customHeight="1">
      <c r="A405" s="52"/>
      <c r="B405" s="2" t="s">
        <v>332</v>
      </c>
      <c r="C405" s="9">
        <v>7000063110</v>
      </c>
      <c r="D405" s="63"/>
      <c r="E405" s="60">
        <f>E406</f>
        <v>2604700</v>
      </c>
    </row>
    <row r="406" spans="1:5" s="57" customFormat="1" ht="47.65" customHeight="1">
      <c r="A406" s="52"/>
      <c r="B406" s="2" t="s">
        <v>196</v>
      </c>
      <c r="C406" s="9">
        <v>7000063110</v>
      </c>
      <c r="D406" s="63">
        <v>600</v>
      </c>
      <c r="E406" s="60">
        <f>'приложение 10'!I547+'приложение 10'!I586</f>
        <v>2604700</v>
      </c>
    </row>
    <row r="407" spans="1:5" s="57" customFormat="1" ht="62.45" customHeight="1">
      <c r="A407" s="2"/>
      <c r="B407" s="2" t="s">
        <v>333</v>
      </c>
      <c r="C407" s="9" t="s">
        <v>334</v>
      </c>
      <c r="D407" s="63"/>
      <c r="E407" s="60">
        <f>E408</f>
        <v>2431100</v>
      </c>
    </row>
    <row r="408" spans="1:5" s="57" customFormat="1" ht="47.65" customHeight="1">
      <c r="A408" s="2"/>
      <c r="B408" s="2" t="s">
        <v>196</v>
      </c>
      <c r="C408" s="9" t="s">
        <v>334</v>
      </c>
      <c r="D408" s="63">
        <v>600</v>
      </c>
      <c r="E408" s="60">
        <f>'приложение 10'!I549+'приложение 10'!I588</f>
        <v>2431100</v>
      </c>
    </row>
    <row r="409" spans="1:5" s="57" customFormat="1" ht="47.65" customHeight="1">
      <c r="A409" s="52">
        <v>19</v>
      </c>
      <c r="B409" s="52" t="s">
        <v>335</v>
      </c>
      <c r="C409" s="65">
        <v>9900000000</v>
      </c>
      <c r="D409" s="66"/>
      <c r="E409" s="59">
        <f>E432+E435+E440+E423+E410+E442+E418+E414+E412+E453+E417+E421+E427+E425+E446+E460+E450+E429</f>
        <v>59049197.039999992</v>
      </c>
    </row>
    <row r="410" spans="1:5" s="57" customFormat="1" ht="62.45" customHeight="1">
      <c r="A410" s="52"/>
      <c r="B410" s="2" t="s">
        <v>336</v>
      </c>
      <c r="C410" s="9">
        <v>9900010110</v>
      </c>
      <c r="D410" s="33"/>
      <c r="E410" s="60">
        <f>E411</f>
        <v>1595840</v>
      </c>
    </row>
    <row r="411" spans="1:5" s="57" customFormat="1" ht="31.35" customHeight="1">
      <c r="A411" s="52"/>
      <c r="B411" s="2" t="s">
        <v>109</v>
      </c>
      <c r="C411" s="9">
        <v>9900010110</v>
      </c>
      <c r="D411" s="33" t="s">
        <v>110</v>
      </c>
      <c r="E411" s="60">
        <f>'приложение 10'!I431</f>
        <v>1595840</v>
      </c>
    </row>
    <row r="412" spans="1:5" s="57" customFormat="1" ht="31.35" hidden="1" customHeight="1">
      <c r="A412" s="2"/>
      <c r="B412" s="2" t="s">
        <v>337</v>
      </c>
      <c r="C412" s="9">
        <v>9900010380</v>
      </c>
      <c r="D412" s="33"/>
      <c r="E412" s="60">
        <f>E413</f>
        <v>0</v>
      </c>
    </row>
    <row r="413" spans="1:5" s="57" customFormat="1" ht="47.65" hidden="1" customHeight="1">
      <c r="A413" s="2"/>
      <c r="B413" s="2" t="s">
        <v>196</v>
      </c>
      <c r="C413" s="9">
        <v>9900010380</v>
      </c>
      <c r="D413" s="33" t="s">
        <v>133</v>
      </c>
      <c r="E413" s="60"/>
    </row>
    <row r="414" spans="1:5" s="57" customFormat="1" ht="31.35" customHeight="1">
      <c r="A414" s="2"/>
      <c r="B414" s="2" t="s">
        <v>338</v>
      </c>
      <c r="C414" s="9">
        <v>9900010790</v>
      </c>
      <c r="D414" s="63"/>
      <c r="E414" s="60">
        <f>E415</f>
        <v>613112.73</v>
      </c>
    </row>
    <row r="415" spans="1:5" s="57" customFormat="1" ht="47.65" customHeight="1">
      <c r="A415" s="2"/>
      <c r="B415" s="2" t="s">
        <v>196</v>
      </c>
      <c r="C415" s="9">
        <v>9900010790</v>
      </c>
      <c r="D415" s="63">
        <v>600</v>
      </c>
      <c r="E415" s="60">
        <f>'приложение 10'!I537</f>
        <v>613112.73</v>
      </c>
    </row>
    <row r="416" spans="1:5" s="57" customFormat="1" ht="17.649999999999999" hidden="1" customHeight="1">
      <c r="A416" s="2"/>
      <c r="B416" s="2" t="s">
        <v>339</v>
      </c>
      <c r="C416" s="9">
        <v>9900010830</v>
      </c>
      <c r="D416" s="33"/>
      <c r="E416" s="60">
        <f>E417</f>
        <v>0</v>
      </c>
    </row>
    <row r="417" spans="1:5" s="57" customFormat="1" ht="31.35" hidden="1" customHeight="1">
      <c r="A417" s="2"/>
      <c r="B417" s="2" t="s">
        <v>109</v>
      </c>
      <c r="C417" s="9">
        <v>9900010830</v>
      </c>
      <c r="D417" s="33" t="s">
        <v>110</v>
      </c>
      <c r="E417" s="60">
        <f>'приложение 10'!I100</f>
        <v>0</v>
      </c>
    </row>
    <row r="418" spans="1:5" s="57" customFormat="1" ht="17.649999999999999" customHeight="1">
      <c r="A418" s="2"/>
      <c r="B418" s="2" t="s">
        <v>340</v>
      </c>
      <c r="C418" s="9">
        <v>9900010910</v>
      </c>
      <c r="D418" s="33"/>
      <c r="E418" s="60">
        <f>E420+E419</f>
        <v>1542920</v>
      </c>
    </row>
    <row r="419" spans="1:5" s="57" customFormat="1" ht="47.65" customHeight="1">
      <c r="A419" s="2"/>
      <c r="B419" s="2" t="s">
        <v>196</v>
      </c>
      <c r="C419" s="9">
        <v>9900010910</v>
      </c>
      <c r="D419" s="33" t="s">
        <v>133</v>
      </c>
      <c r="E419" s="60">
        <f>'приложение 10'!I520</f>
        <v>23045.239999999998</v>
      </c>
    </row>
    <row r="420" spans="1:5" s="57" customFormat="1" ht="17.649999999999999" customHeight="1">
      <c r="A420" s="2"/>
      <c r="B420" s="2" t="s">
        <v>113</v>
      </c>
      <c r="C420" s="9">
        <v>9900010910</v>
      </c>
      <c r="D420" s="33" t="s">
        <v>114</v>
      </c>
      <c r="E420" s="60">
        <f>'приложение 10'!I102+'приложение 10'!I521+'приложение 10'!I120+'приложение 10'!I464+'приложение 10'!I720</f>
        <v>1519874.76</v>
      </c>
    </row>
    <row r="421" spans="1:5" s="57" customFormat="1" ht="47.65" customHeight="1">
      <c r="A421" s="2"/>
      <c r="B421" s="2" t="s">
        <v>341</v>
      </c>
      <c r="C421" s="9">
        <v>9900011020</v>
      </c>
      <c r="D421" s="33"/>
      <c r="E421" s="60">
        <f>E422</f>
        <v>461100.68</v>
      </c>
    </row>
    <row r="422" spans="1:5" s="57" customFormat="1" ht="31.35" customHeight="1">
      <c r="A422" s="2"/>
      <c r="B422" s="2" t="s">
        <v>109</v>
      </c>
      <c r="C422" s="9">
        <v>9900011020</v>
      </c>
      <c r="D422" s="33" t="s">
        <v>110</v>
      </c>
      <c r="E422" s="60">
        <f>'приложение 10'!I104</f>
        <v>461100.68</v>
      </c>
    </row>
    <row r="423" spans="1:5" s="57" customFormat="1" ht="62.45" customHeight="1">
      <c r="A423" s="2"/>
      <c r="B423" s="2" t="s">
        <v>342</v>
      </c>
      <c r="C423" s="9">
        <v>9900051200</v>
      </c>
      <c r="D423" s="33"/>
      <c r="E423" s="60">
        <f>E424</f>
        <v>19800</v>
      </c>
    </row>
    <row r="424" spans="1:5" s="57" customFormat="1" ht="31.35" customHeight="1">
      <c r="A424" s="2"/>
      <c r="B424" s="2" t="s">
        <v>109</v>
      </c>
      <c r="C424" s="9">
        <v>9900051200</v>
      </c>
      <c r="D424" s="33" t="s">
        <v>110</v>
      </c>
      <c r="E424" s="60">
        <f>'приложение 10'!I50</f>
        <v>19800</v>
      </c>
    </row>
    <row r="425" spans="1:5" s="57" customFormat="1" ht="188.1" customHeight="1">
      <c r="A425" s="2"/>
      <c r="B425" s="2" t="s">
        <v>343</v>
      </c>
      <c r="C425" s="9">
        <v>9900062590</v>
      </c>
      <c r="D425" s="33"/>
      <c r="E425" s="60">
        <f>E426</f>
        <v>3195000</v>
      </c>
    </row>
    <row r="426" spans="1:5" s="57" customFormat="1" ht="31.35" customHeight="1">
      <c r="A426" s="2"/>
      <c r="B426" s="2" t="s">
        <v>109</v>
      </c>
      <c r="C426" s="9">
        <v>9900062590</v>
      </c>
      <c r="D426" s="33" t="s">
        <v>110</v>
      </c>
      <c r="E426" s="60">
        <f>'приложение 10'!I106</f>
        <v>3195000</v>
      </c>
    </row>
    <row r="427" spans="1:5" s="57" customFormat="1" ht="31.35" customHeight="1">
      <c r="A427" s="2"/>
      <c r="B427" s="2" t="s">
        <v>344</v>
      </c>
      <c r="C427" s="9">
        <v>9900062950</v>
      </c>
      <c r="D427" s="33"/>
      <c r="E427" s="60">
        <f>E428</f>
        <v>19409100</v>
      </c>
    </row>
    <row r="428" spans="1:5" s="57" customFormat="1" ht="17.649999999999999" customHeight="1">
      <c r="A428" s="2"/>
      <c r="B428" s="2" t="s">
        <v>139</v>
      </c>
      <c r="C428" s="9">
        <v>9900062950</v>
      </c>
      <c r="D428" s="33" t="s">
        <v>140</v>
      </c>
      <c r="E428" s="60">
        <f>'приложение 10'!I350</f>
        <v>19409100</v>
      </c>
    </row>
    <row r="429" spans="1:5" s="57" customFormat="1" ht="156.94999999999999" customHeight="1">
      <c r="A429" s="2"/>
      <c r="B429" s="2" t="s">
        <v>345</v>
      </c>
      <c r="C429" s="67">
        <v>9900063690</v>
      </c>
      <c r="D429" s="33"/>
      <c r="E429" s="60">
        <f>E430</f>
        <v>594000</v>
      </c>
    </row>
    <row r="430" spans="1:5" s="57" customFormat="1" ht="31.35" customHeight="1">
      <c r="A430" s="2"/>
      <c r="B430" s="2" t="s">
        <v>109</v>
      </c>
      <c r="C430" s="67">
        <v>9900063690</v>
      </c>
      <c r="D430" s="33" t="s">
        <v>110</v>
      </c>
      <c r="E430" s="60">
        <f>'приложение 10'!I108</f>
        <v>594000</v>
      </c>
    </row>
    <row r="431" spans="1:5" s="57" customFormat="1" ht="62.45" customHeight="1">
      <c r="A431" s="2"/>
      <c r="B431" s="2" t="s">
        <v>346</v>
      </c>
      <c r="C431" s="9">
        <v>9900200000</v>
      </c>
      <c r="D431" s="33"/>
      <c r="E431" s="60">
        <f>E432+E434+E436</f>
        <v>499295</v>
      </c>
    </row>
    <row r="432" spans="1:5" s="57" customFormat="1" ht="62.45" customHeight="1">
      <c r="A432" s="2"/>
      <c r="B432" s="2" t="s">
        <v>346</v>
      </c>
      <c r="C432" s="9">
        <v>9900210010</v>
      </c>
      <c r="D432" s="33"/>
      <c r="E432" s="60">
        <f>E433</f>
        <v>499195</v>
      </c>
    </row>
    <row r="433" spans="1:5" s="57" customFormat="1" ht="31.35" customHeight="1">
      <c r="A433" s="2"/>
      <c r="B433" s="2" t="s">
        <v>109</v>
      </c>
      <c r="C433" s="9">
        <v>9900210010</v>
      </c>
      <c r="D433" s="33" t="s">
        <v>110</v>
      </c>
      <c r="E433" s="60">
        <f>'приложение 10'!I123+'приложение 10'!I142</f>
        <v>499195</v>
      </c>
    </row>
    <row r="434" spans="1:5" s="57" customFormat="1" ht="47.65" customHeight="1">
      <c r="A434" s="2"/>
      <c r="B434" s="2" t="s">
        <v>347</v>
      </c>
      <c r="C434" s="9">
        <v>9900210020</v>
      </c>
      <c r="D434" s="33"/>
      <c r="E434" s="60">
        <f>E435</f>
        <v>100</v>
      </c>
    </row>
    <row r="435" spans="1:5" s="57" customFormat="1" ht="31.35" customHeight="1">
      <c r="A435" s="2"/>
      <c r="B435" s="2" t="s">
        <v>109</v>
      </c>
      <c r="C435" s="9">
        <v>9900210020</v>
      </c>
      <c r="D435" s="33" t="s">
        <v>110</v>
      </c>
      <c r="E435" s="60">
        <f>'приложение 10'!I125</f>
        <v>100</v>
      </c>
    </row>
    <row r="436" spans="1:5" s="57" customFormat="1" ht="31.35" hidden="1" customHeight="1">
      <c r="A436" s="2"/>
      <c r="B436" s="2" t="s">
        <v>348</v>
      </c>
      <c r="C436" s="9">
        <v>9900210990</v>
      </c>
      <c r="D436" s="33"/>
      <c r="E436" s="60">
        <f>E437</f>
        <v>0</v>
      </c>
    </row>
    <row r="437" spans="1:5" s="57" customFormat="1" ht="31.35" hidden="1" customHeight="1">
      <c r="A437" s="2"/>
      <c r="B437" s="2" t="s">
        <v>109</v>
      </c>
      <c r="C437" s="9">
        <v>9900210990</v>
      </c>
      <c r="D437" s="33" t="s">
        <v>110</v>
      </c>
      <c r="E437" s="60">
        <f>'приложение 10'!I127</f>
        <v>0</v>
      </c>
    </row>
    <row r="438" spans="1:5" s="57" customFormat="1" ht="62.45" customHeight="1">
      <c r="A438" s="52"/>
      <c r="B438" s="2" t="s">
        <v>349</v>
      </c>
      <c r="C438" s="9">
        <v>9910000000</v>
      </c>
      <c r="D438" s="33"/>
      <c r="E438" s="60">
        <f>E439</f>
        <v>5063500</v>
      </c>
    </row>
    <row r="439" spans="1:5" s="57" customFormat="1" ht="31.35" customHeight="1">
      <c r="A439" s="52"/>
      <c r="B439" s="2" t="s">
        <v>105</v>
      </c>
      <c r="C439" s="9">
        <v>9910000190</v>
      </c>
      <c r="D439" s="33"/>
      <c r="E439" s="60">
        <f>E440</f>
        <v>5063500</v>
      </c>
    </row>
    <row r="440" spans="1:5" s="57" customFormat="1" ht="78.599999999999994" customHeight="1">
      <c r="A440" s="52"/>
      <c r="B440" s="2" t="s">
        <v>106</v>
      </c>
      <c r="C440" s="9">
        <v>9910000190</v>
      </c>
      <c r="D440" s="33" t="s">
        <v>107</v>
      </c>
      <c r="E440" s="60">
        <f>'приложение 10'!I15+'приложение 10'!I383</f>
        <v>5063500</v>
      </c>
    </row>
    <row r="441" spans="1:5" s="57" customFormat="1" ht="62.45" customHeight="1">
      <c r="A441" s="52"/>
      <c r="B441" s="2" t="s">
        <v>350</v>
      </c>
      <c r="C441" s="9">
        <v>9920000000</v>
      </c>
      <c r="D441" s="33"/>
      <c r="E441" s="60">
        <f>E442</f>
        <v>7614600</v>
      </c>
    </row>
    <row r="442" spans="1:5" s="57" customFormat="1" ht="31.35" customHeight="1">
      <c r="A442" s="52"/>
      <c r="B442" s="2" t="s">
        <v>105</v>
      </c>
      <c r="C442" s="9">
        <v>9920000190</v>
      </c>
      <c r="D442" s="33"/>
      <c r="E442" s="60">
        <f>E443+E444+E445</f>
        <v>7614600</v>
      </c>
    </row>
    <row r="443" spans="1:5" s="57" customFormat="1" ht="78.599999999999994" customHeight="1">
      <c r="A443" s="52"/>
      <c r="B443" s="2" t="s">
        <v>106</v>
      </c>
      <c r="C443" s="9">
        <v>9920000190</v>
      </c>
      <c r="D443" s="33" t="s">
        <v>107</v>
      </c>
      <c r="E443" s="60">
        <f>'приложение 10'!I18+'приложение 10'!I386</f>
        <v>7525700</v>
      </c>
    </row>
    <row r="444" spans="1:5" s="57" customFormat="1" ht="31.35" customHeight="1">
      <c r="A444" s="52"/>
      <c r="B444" s="2" t="s">
        <v>109</v>
      </c>
      <c r="C444" s="9">
        <v>9920000190</v>
      </c>
      <c r="D444" s="33" t="s">
        <v>110</v>
      </c>
      <c r="E444" s="60">
        <f>'приложение 10'!I387</f>
        <v>78200</v>
      </c>
    </row>
    <row r="445" spans="1:5" s="57" customFormat="1" ht="17.649999999999999" customHeight="1">
      <c r="A445" s="52"/>
      <c r="B445" s="2" t="s">
        <v>113</v>
      </c>
      <c r="C445" s="9">
        <v>9920000190</v>
      </c>
      <c r="D445" s="33" t="s">
        <v>114</v>
      </c>
      <c r="E445" s="60">
        <f>'приложение 10'!I19+'приложение 10'!I388</f>
        <v>10700</v>
      </c>
    </row>
    <row r="446" spans="1:5" s="57" customFormat="1" ht="31.35" customHeight="1">
      <c r="A446" s="52"/>
      <c r="B446" s="2" t="s">
        <v>351</v>
      </c>
      <c r="C446" s="9">
        <v>9930000000</v>
      </c>
      <c r="D446" s="33"/>
      <c r="E446" s="60">
        <f>E447</f>
        <v>3579063.9000000004</v>
      </c>
    </row>
    <row r="447" spans="1:5" s="57" customFormat="1" ht="17.649999999999999" customHeight="1">
      <c r="A447" s="52"/>
      <c r="B447" s="61" t="s">
        <v>352</v>
      </c>
      <c r="C447" s="9">
        <v>9930020590</v>
      </c>
      <c r="D447" s="33"/>
      <c r="E447" s="60">
        <f>E449+E448</f>
        <v>3579063.9000000004</v>
      </c>
    </row>
    <row r="448" spans="1:5" s="57" customFormat="1" ht="31.35" hidden="1" customHeight="1">
      <c r="A448" s="52"/>
      <c r="B448" s="2" t="s">
        <v>109</v>
      </c>
      <c r="C448" s="9">
        <v>9930020590</v>
      </c>
      <c r="D448" s="33" t="s">
        <v>110</v>
      </c>
      <c r="E448" s="60">
        <v>0</v>
      </c>
    </row>
    <row r="449" spans="1:5" s="57" customFormat="1" ht="17.649999999999999" customHeight="1">
      <c r="A449" s="52"/>
      <c r="B449" s="2" t="s">
        <v>113</v>
      </c>
      <c r="C449" s="9">
        <v>9930020590</v>
      </c>
      <c r="D449" s="33" t="s">
        <v>114</v>
      </c>
      <c r="E449" s="60">
        <f>'приложение 10'!I61</f>
        <v>3579063.9000000004</v>
      </c>
    </row>
    <row r="450" spans="1:5" s="57" customFormat="1" ht="31.35" customHeight="1">
      <c r="A450" s="52"/>
      <c r="B450" s="2" t="s">
        <v>353</v>
      </c>
      <c r="C450" s="67">
        <v>9950000000</v>
      </c>
      <c r="D450" s="33"/>
      <c r="E450" s="60">
        <f>E451</f>
        <v>4772856.7300000004</v>
      </c>
    </row>
    <row r="451" spans="1:5" s="57" customFormat="1" ht="31.35" customHeight="1">
      <c r="A451" s="52"/>
      <c r="B451" s="2" t="s">
        <v>353</v>
      </c>
      <c r="C451" s="67">
        <v>9950096010</v>
      </c>
      <c r="D451" s="33"/>
      <c r="E451" s="60">
        <f>E452</f>
        <v>4772856.7300000004</v>
      </c>
    </row>
    <row r="452" spans="1:5" s="57" customFormat="1" ht="47.65" customHeight="1">
      <c r="A452" s="52"/>
      <c r="B452" s="2" t="s">
        <v>196</v>
      </c>
      <c r="C452" s="67">
        <v>9950096010</v>
      </c>
      <c r="D452" s="33" t="s">
        <v>133</v>
      </c>
      <c r="E452" s="60">
        <f>'приложение 10'!I217</f>
        <v>4772856.7300000004</v>
      </c>
    </row>
    <row r="453" spans="1:5" s="57" customFormat="1" ht="47.65" customHeight="1">
      <c r="A453" s="52"/>
      <c r="B453" s="2" t="s">
        <v>354</v>
      </c>
      <c r="C453" s="9">
        <v>9960000000</v>
      </c>
      <c r="D453" s="33"/>
      <c r="E453" s="60">
        <f>E456+E458+E454</f>
        <v>1789008</v>
      </c>
    </row>
    <row r="454" spans="1:5" s="57" customFormat="1" ht="31.35" customHeight="1">
      <c r="A454" s="52"/>
      <c r="B454" s="2" t="s">
        <v>355</v>
      </c>
      <c r="C454" s="9">
        <v>9960010230</v>
      </c>
      <c r="D454" s="33"/>
      <c r="E454" s="60">
        <f>E455</f>
        <v>1200000</v>
      </c>
    </row>
    <row r="455" spans="1:5" s="57" customFormat="1" ht="31.35" customHeight="1">
      <c r="A455" s="52"/>
      <c r="B455" s="2" t="s">
        <v>109</v>
      </c>
      <c r="C455" s="9">
        <v>9960010230</v>
      </c>
      <c r="D455" s="33" t="s">
        <v>110</v>
      </c>
      <c r="E455" s="60">
        <f>'приложение 10'!I185</f>
        <v>1200000</v>
      </c>
    </row>
    <row r="456" spans="1:5" s="57" customFormat="1" ht="31.35" customHeight="1">
      <c r="A456" s="52"/>
      <c r="B456" s="2" t="s">
        <v>356</v>
      </c>
      <c r="C456" s="9">
        <v>9960010240</v>
      </c>
      <c r="D456" s="33"/>
      <c r="E456" s="60">
        <f>E457</f>
        <v>589008</v>
      </c>
    </row>
    <row r="457" spans="1:5" s="57" customFormat="1" ht="31.35" customHeight="1">
      <c r="A457" s="52"/>
      <c r="B457" s="2" t="s">
        <v>109</v>
      </c>
      <c r="C457" s="9">
        <v>9960010240</v>
      </c>
      <c r="D457" s="33" t="s">
        <v>110</v>
      </c>
      <c r="E457" s="60">
        <f>'приложение 10'!I187</f>
        <v>589008</v>
      </c>
    </row>
    <row r="458" spans="1:5" s="57" customFormat="1" ht="47.65" hidden="1" customHeight="1">
      <c r="A458" s="52"/>
      <c r="B458" s="2" t="s">
        <v>329</v>
      </c>
      <c r="C458" s="9" t="s">
        <v>357</v>
      </c>
      <c r="D458" s="33"/>
      <c r="E458" s="60">
        <f>E459</f>
        <v>0</v>
      </c>
    </row>
    <row r="459" spans="1:5" s="57" customFormat="1" ht="31.35" hidden="1" customHeight="1">
      <c r="A459" s="52"/>
      <c r="B459" s="2" t="s">
        <v>109</v>
      </c>
      <c r="C459" s="9" t="s">
        <v>357</v>
      </c>
      <c r="D459" s="33" t="s">
        <v>110</v>
      </c>
      <c r="E459" s="60">
        <f>'приложение 10'!I189</f>
        <v>0</v>
      </c>
    </row>
    <row r="460" spans="1:5" s="57" customFormat="1" ht="17.649999999999999" customHeight="1">
      <c r="A460" s="52"/>
      <c r="B460" s="2" t="s">
        <v>358</v>
      </c>
      <c r="C460" s="9">
        <v>9970000000</v>
      </c>
      <c r="D460" s="33"/>
      <c r="E460" s="60">
        <f>E461</f>
        <v>8300000</v>
      </c>
    </row>
    <row r="461" spans="1:5" s="57" customFormat="1" ht="17.649999999999999" customHeight="1">
      <c r="A461" s="52"/>
      <c r="B461" s="2" t="s">
        <v>359</v>
      </c>
      <c r="C461" s="9">
        <v>9970010260</v>
      </c>
      <c r="D461" s="33"/>
      <c r="E461" s="60">
        <f>E462+E463</f>
        <v>8300000</v>
      </c>
    </row>
    <row r="462" spans="1:5" s="57" customFormat="1" ht="31.35" hidden="1" customHeight="1">
      <c r="A462" s="52"/>
      <c r="B462" s="2" t="s">
        <v>109</v>
      </c>
      <c r="C462" s="9">
        <v>9970010260</v>
      </c>
      <c r="D462" s="33" t="s">
        <v>110</v>
      </c>
      <c r="E462" s="60">
        <f>'приложение 10'!I55</f>
        <v>0</v>
      </c>
    </row>
    <row r="463" spans="1:5" s="57" customFormat="1" ht="17.649999999999999" customHeight="1">
      <c r="A463" s="52"/>
      <c r="B463" s="2" t="s">
        <v>113</v>
      </c>
      <c r="C463" s="67">
        <v>9970010260</v>
      </c>
      <c r="D463" s="33" t="s">
        <v>114</v>
      </c>
      <c r="E463" s="60">
        <f>'приложение 10'!I56</f>
        <v>8300000</v>
      </c>
    </row>
    <row r="464" spans="1:5" ht="17.649999999999999" customHeight="1">
      <c r="A464" s="2"/>
      <c r="B464" s="29"/>
      <c r="C464" s="72"/>
      <c r="D464" s="73"/>
      <c r="E464" s="74"/>
    </row>
    <row r="465" spans="2:5" ht="17.649999999999999" customHeight="1">
      <c r="B465" s="2" t="str">
        <f>'приложение 6'!B58</f>
        <v>Исполняющий обязанности</v>
      </c>
    </row>
    <row r="466" spans="2:5" ht="17.649999999999999" customHeight="1">
      <c r="B466" s="2" t="str">
        <f>'приложение 6'!B59</f>
        <v>начальника финансового управления</v>
      </c>
    </row>
    <row r="467" spans="2:5" ht="17.649999999999999" customHeight="1">
      <c r="B467" s="2" t="str">
        <f>'приложение 6'!B60</f>
        <v>администрации муниципального образования</v>
      </c>
    </row>
    <row r="468" spans="2:5" ht="17.649999999999999" customHeight="1">
      <c r="B468" s="2" t="str">
        <f>'приложение 6'!B61</f>
        <v>Белореченский район</v>
      </c>
      <c r="E468" s="44" t="str">
        <f>'приложение 6'!D61</f>
        <v>Т.И. Степаненко</v>
      </c>
    </row>
  </sheetData>
  <mergeCells count="3">
    <mergeCell ref="C2:E2"/>
    <mergeCell ref="C3:E3"/>
    <mergeCell ref="B4:E4"/>
  </mergeCells>
  <pageMargins left="0.78749999999999998" right="0.196527777777778" top="0.78749999999999998" bottom="0.39374999999999999" header="0.511811023622047" footer="0.511811023622047"/>
  <pageSetup paperSize="9" scale="80" orientation="portrait" horizontalDpi="300" verticalDpi="300" r:id="rId1"/>
  <rowBreaks count="3" manualBreakCount="3">
    <brk id="404" max="16383" man="1"/>
    <brk id="424" max="16383" man="1"/>
    <brk id="4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L1048576"/>
  <sheetViews>
    <sheetView view="pageBreakPreview" topLeftCell="B1" zoomScaleNormal="100" workbookViewId="0">
      <selection activeCell="H2" sqref="H2:L2"/>
    </sheetView>
  </sheetViews>
  <sheetFormatPr defaultColWidth="7" defaultRowHeight="18.75"/>
  <cols>
    <col min="1" max="1" width="0.42578125" style="75" hidden="1" customWidth="1"/>
    <col min="2" max="2" width="4.28515625" style="75" customWidth="1"/>
    <col min="3" max="3" width="72.42578125" style="2" customWidth="1"/>
    <col min="4" max="4" width="8" style="76" customWidth="1"/>
    <col min="5" max="5" width="4.28515625" style="77" customWidth="1"/>
    <col min="6" max="6" width="3.28515625" style="78" customWidth="1"/>
    <col min="7" max="7" width="17.28515625" customWidth="1"/>
    <col min="8" max="8" width="7" style="78"/>
    <col min="9" max="9" width="24.85546875" style="78" customWidth="1"/>
    <col min="10" max="10" width="21.140625" style="60" hidden="1" customWidth="1"/>
    <col min="11" max="11" width="20.140625" style="60" hidden="1" customWidth="1"/>
    <col min="12" max="24" width="16.42578125" style="60" hidden="1" customWidth="1"/>
    <col min="25" max="25" width="8" style="78" hidden="1" customWidth="1"/>
    <col min="26" max="26" width="20.140625" style="78" customWidth="1"/>
    <col min="27" max="246" width="7" style="78"/>
  </cols>
  <sheetData>
    <row r="1" spans="1:25" ht="17.649999999999999" customHeight="1">
      <c r="D1" s="64"/>
      <c r="E1" s="44"/>
      <c r="F1" s="44"/>
      <c r="H1" s="44" t="s">
        <v>360</v>
      </c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</row>
    <row r="2" spans="1:25" s="80" customFormat="1" ht="242.45" customHeight="1">
      <c r="A2" s="79"/>
      <c r="B2" s="79"/>
      <c r="C2" s="2"/>
      <c r="D2" s="46"/>
      <c r="E2" s="46"/>
      <c r="F2" s="46"/>
      <c r="H2" s="121" t="str">
        <f>'приложение 8'!C3</f>
        <v>к  решению Совета муниципального образования Белореченский район от 28 сентября 2023 г. № 6  «О внесении изменений в решение  Совета муниципального образования Белореченский район от  15  декабря  2022 г. № 435 «О бюджете муниципального образования Белореченский район на 2023 год и на плановый период 2024 и 2025 годов»</v>
      </c>
      <c r="I2" s="121"/>
      <c r="J2" s="121"/>
      <c r="K2" s="121"/>
      <c r="L2" s="121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5" s="82" customFormat="1" ht="17.649999999999999" customHeight="1">
      <c r="A3" s="81"/>
      <c r="B3" s="81" t="s">
        <v>361</v>
      </c>
      <c r="C3" s="122" t="s">
        <v>362</v>
      </c>
      <c r="D3" s="122"/>
      <c r="E3" s="122"/>
      <c r="F3" s="122"/>
      <c r="G3" s="122"/>
      <c r="H3" s="122"/>
      <c r="I3" s="122"/>
      <c r="J3" s="122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7.649999999999999" customHeight="1">
      <c r="B4" s="54"/>
      <c r="C4" s="83"/>
      <c r="D4" s="3"/>
      <c r="E4" s="33"/>
      <c r="F4" s="33"/>
      <c r="H4" s="84"/>
      <c r="I4" s="85" t="str">
        <f>'приложение 6'!D4</f>
        <v>(руб. коп.)</v>
      </c>
      <c r="J4" s="59"/>
    </row>
    <row r="5" spans="1:25" ht="15.4" customHeight="1">
      <c r="B5" s="123" t="s">
        <v>363</v>
      </c>
      <c r="C5" s="124" t="s">
        <v>4</v>
      </c>
      <c r="D5" s="125" t="s">
        <v>5</v>
      </c>
      <c r="E5" s="125"/>
      <c r="F5" s="125"/>
      <c r="G5" s="125"/>
      <c r="H5" s="125"/>
      <c r="I5" s="126" t="s">
        <v>6</v>
      </c>
      <c r="J5" s="127" t="s">
        <v>364</v>
      </c>
      <c r="K5" s="119" t="s">
        <v>365</v>
      </c>
      <c r="L5" s="119">
        <v>44917</v>
      </c>
      <c r="M5" s="119">
        <v>44952</v>
      </c>
      <c r="N5" s="119">
        <v>44978</v>
      </c>
      <c r="O5" s="119">
        <v>45001</v>
      </c>
      <c r="P5" s="119">
        <v>45015</v>
      </c>
      <c r="Q5" s="119">
        <v>45043</v>
      </c>
      <c r="R5" s="119">
        <v>45071</v>
      </c>
      <c r="S5" s="119">
        <v>45098</v>
      </c>
      <c r="T5" s="119" t="s">
        <v>366</v>
      </c>
      <c r="U5" s="119">
        <v>45113</v>
      </c>
      <c r="V5" s="119">
        <v>45141</v>
      </c>
      <c r="W5" s="119">
        <v>45169</v>
      </c>
      <c r="X5" s="119">
        <v>45197</v>
      </c>
      <c r="Y5" s="120" t="s">
        <v>367</v>
      </c>
    </row>
    <row r="6" spans="1:25" ht="69.599999999999994" customHeight="1">
      <c r="B6" s="123"/>
      <c r="C6" s="124"/>
      <c r="D6" s="86" t="s">
        <v>368</v>
      </c>
      <c r="E6" s="88" t="s">
        <v>7</v>
      </c>
      <c r="F6" s="88" t="s">
        <v>8</v>
      </c>
      <c r="G6" s="89" t="s">
        <v>9</v>
      </c>
      <c r="H6" s="90" t="s">
        <v>10</v>
      </c>
      <c r="I6" s="126"/>
      <c r="J6" s="127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20"/>
    </row>
    <row r="7" spans="1:25" ht="17.649999999999999" customHeight="1">
      <c r="B7" s="91">
        <v>1</v>
      </c>
      <c r="C7" s="91">
        <v>2</v>
      </c>
      <c r="D7" s="91">
        <v>3</v>
      </c>
      <c r="E7" s="91">
        <v>4</v>
      </c>
      <c r="F7" s="91">
        <v>5</v>
      </c>
      <c r="G7" s="92" t="s">
        <v>12</v>
      </c>
      <c r="H7" s="93" t="s">
        <v>369</v>
      </c>
      <c r="I7" s="93" t="s">
        <v>370</v>
      </c>
      <c r="J7" s="87" t="s">
        <v>370</v>
      </c>
      <c r="K7" s="87" t="s">
        <v>370</v>
      </c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120"/>
    </row>
    <row r="8" spans="1:25" s="82" customFormat="1" ht="17.649999999999999" customHeight="1">
      <c r="A8" s="81"/>
      <c r="B8" s="94"/>
      <c r="C8" s="95" t="s">
        <v>371</v>
      </c>
      <c r="D8" s="96"/>
      <c r="E8" s="96"/>
      <c r="F8" s="96"/>
      <c r="H8" s="97"/>
      <c r="I8" s="59">
        <f t="shared" ref="I8:I71" si="0">SUM(J8:Y8)</f>
        <v>3829493798.7999997</v>
      </c>
      <c r="J8" s="59">
        <f t="shared" ref="J8:Y8" si="1">J9+J24+J351+J377+J393+J418+J432+J595+J666+J721+J768</f>
        <v>2782549600</v>
      </c>
      <c r="K8" s="59">
        <f t="shared" si="1"/>
        <v>311391300</v>
      </c>
      <c r="L8" s="59">
        <f t="shared" si="1"/>
        <v>179321100</v>
      </c>
      <c r="M8" s="59">
        <f t="shared" si="1"/>
        <v>128224943.91</v>
      </c>
      <c r="N8" s="59">
        <f t="shared" si="1"/>
        <v>6348984</v>
      </c>
      <c r="O8" s="59">
        <f t="shared" si="1"/>
        <v>11350000</v>
      </c>
      <c r="P8" s="59">
        <f t="shared" si="1"/>
        <v>35182958</v>
      </c>
      <c r="Q8" s="59">
        <f t="shared" si="1"/>
        <v>15090266.890000001</v>
      </c>
      <c r="R8" s="59">
        <f t="shared" si="1"/>
        <v>51523049</v>
      </c>
      <c r="S8" s="59">
        <f t="shared" si="1"/>
        <v>58053675</v>
      </c>
      <c r="T8" s="59">
        <f t="shared" si="1"/>
        <v>4849900</v>
      </c>
      <c r="U8" s="59">
        <f t="shared" si="1"/>
        <v>0</v>
      </c>
      <c r="V8" s="59">
        <f t="shared" si="1"/>
        <v>123754900</v>
      </c>
      <c r="W8" s="59">
        <f t="shared" si="1"/>
        <v>103764100</v>
      </c>
      <c r="X8" s="98">
        <f t="shared" si="1"/>
        <v>18089022</v>
      </c>
      <c r="Y8" s="59">
        <f t="shared" si="1"/>
        <v>0</v>
      </c>
    </row>
    <row r="9" spans="1:25" s="82" customFormat="1" ht="17.649999999999999" customHeight="1">
      <c r="A9" s="81"/>
      <c r="B9" s="94" t="s">
        <v>14</v>
      </c>
      <c r="C9" s="52" t="s">
        <v>372</v>
      </c>
      <c r="D9" s="96">
        <v>901</v>
      </c>
      <c r="E9" s="96"/>
      <c r="F9" s="96"/>
      <c r="H9" s="97"/>
      <c r="I9" s="59">
        <f t="shared" si="0"/>
        <v>7337900</v>
      </c>
      <c r="J9" s="59">
        <f t="shared" ref="J9:Y9" si="2">J10</f>
        <v>4777700</v>
      </c>
      <c r="K9" s="59">
        <f t="shared" si="2"/>
        <v>2840600</v>
      </c>
      <c r="L9" s="59">
        <f t="shared" si="2"/>
        <v>0</v>
      </c>
      <c r="M9" s="59">
        <f t="shared" si="2"/>
        <v>0</v>
      </c>
      <c r="N9" s="59">
        <f t="shared" si="2"/>
        <v>-343000</v>
      </c>
      <c r="O9" s="59">
        <f t="shared" si="2"/>
        <v>0</v>
      </c>
      <c r="P9" s="59">
        <f t="shared" si="2"/>
        <v>0</v>
      </c>
      <c r="Q9" s="59">
        <f t="shared" si="2"/>
        <v>0</v>
      </c>
      <c r="R9" s="59">
        <f t="shared" si="2"/>
        <v>0</v>
      </c>
      <c r="S9" s="59">
        <f t="shared" si="2"/>
        <v>0</v>
      </c>
      <c r="T9" s="59">
        <f t="shared" si="2"/>
        <v>0</v>
      </c>
      <c r="U9" s="59">
        <f t="shared" si="2"/>
        <v>0</v>
      </c>
      <c r="V9" s="59">
        <f t="shared" si="2"/>
        <v>0</v>
      </c>
      <c r="W9" s="59">
        <f t="shared" si="2"/>
        <v>0</v>
      </c>
      <c r="X9" s="59">
        <f t="shared" si="2"/>
        <v>62600</v>
      </c>
      <c r="Y9" s="59">
        <f t="shared" si="2"/>
        <v>0</v>
      </c>
    </row>
    <row r="10" spans="1:25" ht="17.649999999999999" customHeight="1">
      <c r="B10" s="94"/>
      <c r="C10" s="2" t="s">
        <v>15</v>
      </c>
      <c r="D10" s="99">
        <v>901</v>
      </c>
      <c r="E10" s="99" t="s">
        <v>16</v>
      </c>
      <c r="F10" s="99" t="s">
        <v>88</v>
      </c>
      <c r="H10" s="99"/>
      <c r="I10" s="60">
        <f t="shared" si="0"/>
        <v>7337900</v>
      </c>
      <c r="J10" s="60">
        <f t="shared" ref="J10:W10" si="3">J11+J20</f>
        <v>4777700</v>
      </c>
      <c r="K10" s="60">
        <f t="shared" si="3"/>
        <v>2840600</v>
      </c>
      <c r="L10" s="60">
        <f t="shared" si="3"/>
        <v>0</v>
      </c>
      <c r="M10" s="60">
        <f t="shared" si="3"/>
        <v>0</v>
      </c>
      <c r="N10" s="60">
        <f t="shared" si="3"/>
        <v>-343000</v>
      </c>
      <c r="O10" s="60">
        <f t="shared" si="3"/>
        <v>0</v>
      </c>
      <c r="P10" s="60">
        <f t="shared" si="3"/>
        <v>0</v>
      </c>
      <c r="Q10" s="60">
        <f t="shared" si="3"/>
        <v>0</v>
      </c>
      <c r="R10" s="60">
        <f t="shared" si="3"/>
        <v>0</v>
      </c>
      <c r="S10" s="60">
        <f t="shared" si="3"/>
        <v>0</v>
      </c>
      <c r="T10" s="60">
        <f t="shared" si="3"/>
        <v>0</v>
      </c>
      <c r="U10" s="60">
        <f t="shared" si="3"/>
        <v>0</v>
      </c>
      <c r="V10" s="60">
        <f t="shared" si="3"/>
        <v>0</v>
      </c>
      <c r="W10" s="60">
        <f t="shared" si="3"/>
        <v>0</v>
      </c>
      <c r="X10" s="60">
        <f>X11</f>
        <v>62600</v>
      </c>
      <c r="Y10" s="60">
        <f>Y11</f>
        <v>0</v>
      </c>
    </row>
    <row r="11" spans="1:25" ht="47.65" customHeight="1">
      <c r="B11" s="54"/>
      <c r="C11" s="2" t="s">
        <v>373</v>
      </c>
      <c r="D11" s="99">
        <v>901</v>
      </c>
      <c r="E11" s="100" t="s">
        <v>16</v>
      </c>
      <c r="F11" s="33" t="s">
        <v>20</v>
      </c>
      <c r="H11" s="33"/>
      <c r="I11" s="60">
        <f t="shared" si="0"/>
        <v>6420900</v>
      </c>
      <c r="J11" s="60">
        <f t="shared" ref="J11:W11" si="4">J12</f>
        <v>3928700</v>
      </c>
      <c r="K11" s="60">
        <f t="shared" si="4"/>
        <v>2772600</v>
      </c>
      <c r="L11" s="60">
        <f t="shared" si="4"/>
        <v>0</v>
      </c>
      <c r="M11" s="60">
        <f t="shared" si="4"/>
        <v>0</v>
      </c>
      <c r="N11" s="60">
        <f t="shared" si="4"/>
        <v>-343000</v>
      </c>
      <c r="O11" s="60">
        <f t="shared" si="4"/>
        <v>0</v>
      </c>
      <c r="P11" s="60">
        <f t="shared" si="4"/>
        <v>0</v>
      </c>
      <c r="Q11" s="60">
        <f t="shared" si="4"/>
        <v>0</v>
      </c>
      <c r="R11" s="60">
        <f t="shared" si="4"/>
        <v>0</v>
      </c>
      <c r="S11" s="60">
        <f t="shared" si="4"/>
        <v>0</v>
      </c>
      <c r="T11" s="60">
        <f t="shared" si="4"/>
        <v>0</v>
      </c>
      <c r="U11" s="60">
        <f t="shared" si="4"/>
        <v>0</v>
      </c>
      <c r="V11" s="60">
        <f t="shared" si="4"/>
        <v>0</v>
      </c>
      <c r="W11" s="60">
        <f t="shared" si="4"/>
        <v>0</v>
      </c>
      <c r="X11" s="60">
        <f>X12</f>
        <v>62600</v>
      </c>
      <c r="Y11" s="60">
        <f>Y12</f>
        <v>0</v>
      </c>
    </row>
    <row r="12" spans="1:25" ht="31.35" customHeight="1">
      <c r="B12" s="54"/>
      <c r="C12" s="2" t="s">
        <v>335</v>
      </c>
      <c r="D12" s="99">
        <v>901</v>
      </c>
      <c r="E12" s="33" t="s">
        <v>16</v>
      </c>
      <c r="F12" s="33" t="s">
        <v>20</v>
      </c>
      <c r="G12" s="11">
        <v>9900000000</v>
      </c>
      <c r="H12" s="33"/>
      <c r="I12" s="60">
        <f t="shared" si="0"/>
        <v>6420900</v>
      </c>
      <c r="J12" s="60">
        <f t="shared" ref="J12:Y12" si="5">J13+J16</f>
        <v>3928700</v>
      </c>
      <c r="K12" s="60">
        <f t="shared" si="5"/>
        <v>2772600</v>
      </c>
      <c r="L12" s="60">
        <f t="shared" si="5"/>
        <v>0</v>
      </c>
      <c r="M12" s="60">
        <f t="shared" si="5"/>
        <v>0</v>
      </c>
      <c r="N12" s="60">
        <f t="shared" si="5"/>
        <v>-343000</v>
      </c>
      <c r="O12" s="60">
        <f t="shared" si="5"/>
        <v>0</v>
      </c>
      <c r="P12" s="60">
        <f t="shared" si="5"/>
        <v>0</v>
      </c>
      <c r="Q12" s="60">
        <f t="shared" si="5"/>
        <v>0</v>
      </c>
      <c r="R12" s="60">
        <f t="shared" si="5"/>
        <v>0</v>
      </c>
      <c r="S12" s="60">
        <f t="shared" si="5"/>
        <v>0</v>
      </c>
      <c r="T12" s="60">
        <f t="shared" si="5"/>
        <v>0</v>
      </c>
      <c r="U12" s="60">
        <f t="shared" si="5"/>
        <v>0</v>
      </c>
      <c r="V12" s="60">
        <f t="shared" si="5"/>
        <v>0</v>
      </c>
      <c r="W12" s="60">
        <f t="shared" si="5"/>
        <v>0</v>
      </c>
      <c r="X12" s="60">
        <f t="shared" si="5"/>
        <v>62600</v>
      </c>
      <c r="Y12" s="60">
        <f t="shared" si="5"/>
        <v>0</v>
      </c>
    </row>
    <row r="13" spans="1:25" ht="47.65" customHeight="1">
      <c r="B13" s="54"/>
      <c r="C13" s="2" t="s">
        <v>349</v>
      </c>
      <c r="D13" s="99">
        <v>901</v>
      </c>
      <c r="E13" s="33" t="s">
        <v>16</v>
      </c>
      <c r="F13" s="33" t="s">
        <v>20</v>
      </c>
      <c r="G13" s="11">
        <v>9910000000</v>
      </c>
      <c r="H13" s="33"/>
      <c r="I13" s="60">
        <f t="shared" si="0"/>
        <v>2125000</v>
      </c>
      <c r="J13" s="60">
        <f t="shared" ref="J13:Y14" si="6">J14</f>
        <v>1393900</v>
      </c>
      <c r="K13" s="60">
        <f t="shared" si="6"/>
        <v>710400</v>
      </c>
      <c r="L13" s="60">
        <f t="shared" si="6"/>
        <v>0</v>
      </c>
      <c r="M13" s="60">
        <f t="shared" si="6"/>
        <v>0</v>
      </c>
      <c r="N13" s="60">
        <f t="shared" si="6"/>
        <v>0</v>
      </c>
      <c r="O13" s="60">
        <f t="shared" si="6"/>
        <v>0</v>
      </c>
      <c r="P13" s="60">
        <f t="shared" si="6"/>
        <v>0</v>
      </c>
      <c r="Q13" s="60">
        <f t="shared" si="6"/>
        <v>0</v>
      </c>
      <c r="R13" s="60">
        <f t="shared" si="6"/>
        <v>0</v>
      </c>
      <c r="S13" s="60">
        <f t="shared" si="6"/>
        <v>0</v>
      </c>
      <c r="T13" s="60">
        <f t="shared" si="6"/>
        <v>0</v>
      </c>
      <c r="U13" s="60">
        <f t="shared" si="6"/>
        <v>0</v>
      </c>
      <c r="V13" s="60">
        <f t="shared" si="6"/>
        <v>0</v>
      </c>
      <c r="W13" s="60">
        <f t="shared" si="6"/>
        <v>0</v>
      </c>
      <c r="X13" s="60">
        <f t="shared" si="6"/>
        <v>20700</v>
      </c>
      <c r="Y13" s="60">
        <f t="shared" si="6"/>
        <v>0</v>
      </c>
    </row>
    <row r="14" spans="1:25" ht="31.35" customHeight="1">
      <c r="B14" s="54"/>
      <c r="C14" s="2" t="s">
        <v>105</v>
      </c>
      <c r="D14" s="99">
        <v>901</v>
      </c>
      <c r="E14" s="33" t="s">
        <v>16</v>
      </c>
      <c r="F14" s="33" t="s">
        <v>20</v>
      </c>
      <c r="G14" s="11">
        <v>9910000190</v>
      </c>
      <c r="H14" s="33"/>
      <c r="I14" s="60">
        <f t="shared" si="0"/>
        <v>2125000</v>
      </c>
      <c r="J14" s="60">
        <f t="shared" si="6"/>
        <v>1393900</v>
      </c>
      <c r="K14" s="60">
        <f t="shared" si="6"/>
        <v>710400</v>
      </c>
      <c r="L14" s="60">
        <f t="shared" si="6"/>
        <v>0</v>
      </c>
      <c r="M14" s="60">
        <f t="shared" si="6"/>
        <v>0</v>
      </c>
      <c r="N14" s="60">
        <f t="shared" si="6"/>
        <v>0</v>
      </c>
      <c r="O14" s="60">
        <f t="shared" si="6"/>
        <v>0</v>
      </c>
      <c r="P14" s="60">
        <f t="shared" si="6"/>
        <v>0</v>
      </c>
      <c r="Q14" s="60">
        <f t="shared" si="6"/>
        <v>0</v>
      </c>
      <c r="R14" s="60">
        <f t="shared" si="6"/>
        <v>0</v>
      </c>
      <c r="S14" s="60">
        <f t="shared" si="6"/>
        <v>0</v>
      </c>
      <c r="T14" s="60">
        <f t="shared" si="6"/>
        <v>0</v>
      </c>
      <c r="U14" s="60">
        <f t="shared" si="6"/>
        <v>0</v>
      </c>
      <c r="V14" s="60">
        <f t="shared" si="6"/>
        <v>0</v>
      </c>
      <c r="W14" s="60">
        <f t="shared" si="6"/>
        <v>0</v>
      </c>
      <c r="X14" s="60">
        <f t="shared" si="6"/>
        <v>20700</v>
      </c>
      <c r="Y14" s="60">
        <f t="shared" si="6"/>
        <v>0</v>
      </c>
    </row>
    <row r="15" spans="1:25" ht="62.45" customHeight="1">
      <c r="B15" s="54"/>
      <c r="C15" s="2" t="s">
        <v>106</v>
      </c>
      <c r="D15" s="99" t="s">
        <v>374</v>
      </c>
      <c r="E15" s="33" t="s">
        <v>16</v>
      </c>
      <c r="F15" s="33" t="s">
        <v>20</v>
      </c>
      <c r="G15" s="11">
        <v>9910000190</v>
      </c>
      <c r="H15" s="33" t="s">
        <v>107</v>
      </c>
      <c r="I15" s="60">
        <f t="shared" si="0"/>
        <v>2125000</v>
      </c>
      <c r="J15" s="60">
        <v>1393900</v>
      </c>
      <c r="K15" s="60">
        <v>710400</v>
      </c>
      <c r="L15" s="60">
        <v>0</v>
      </c>
      <c r="M15" s="60">
        <v>0</v>
      </c>
      <c r="N15" s="60">
        <v>0</v>
      </c>
      <c r="O15" s="60">
        <v>0</v>
      </c>
      <c r="P15" s="60">
        <v>0</v>
      </c>
      <c r="Q15" s="60">
        <v>0</v>
      </c>
      <c r="R15" s="60">
        <v>0</v>
      </c>
      <c r="S15" s="60">
        <v>0</v>
      </c>
      <c r="T15" s="60">
        <v>0</v>
      </c>
      <c r="U15" s="60">
        <v>0</v>
      </c>
      <c r="V15" s="60">
        <v>0</v>
      </c>
      <c r="W15" s="60">
        <v>0</v>
      </c>
      <c r="X15" s="60">
        <v>20700</v>
      </c>
      <c r="Y15" s="60">
        <v>0</v>
      </c>
    </row>
    <row r="16" spans="1:25" ht="47.65" customHeight="1">
      <c r="B16" s="54"/>
      <c r="C16" s="2" t="s">
        <v>350</v>
      </c>
      <c r="D16" s="99" t="s">
        <v>374</v>
      </c>
      <c r="E16" s="33" t="s">
        <v>16</v>
      </c>
      <c r="F16" s="33" t="s">
        <v>20</v>
      </c>
      <c r="G16" s="11">
        <v>9920000000</v>
      </c>
      <c r="H16" s="33"/>
      <c r="I16" s="60">
        <f t="shared" si="0"/>
        <v>4295900</v>
      </c>
      <c r="J16" s="60">
        <f t="shared" ref="J16:Y16" si="7">J17</f>
        <v>2534800</v>
      </c>
      <c r="K16" s="60">
        <f t="shared" si="7"/>
        <v>2062200</v>
      </c>
      <c r="L16" s="60">
        <f t="shared" si="7"/>
        <v>0</v>
      </c>
      <c r="M16" s="60">
        <f t="shared" si="7"/>
        <v>0</v>
      </c>
      <c r="N16" s="60">
        <f t="shared" si="7"/>
        <v>-343000</v>
      </c>
      <c r="O16" s="60">
        <f t="shared" si="7"/>
        <v>0</v>
      </c>
      <c r="P16" s="60">
        <f t="shared" si="7"/>
        <v>0</v>
      </c>
      <c r="Q16" s="60">
        <f t="shared" si="7"/>
        <v>0</v>
      </c>
      <c r="R16" s="60">
        <f t="shared" si="7"/>
        <v>0</v>
      </c>
      <c r="S16" s="60">
        <f t="shared" si="7"/>
        <v>0</v>
      </c>
      <c r="T16" s="60">
        <f t="shared" si="7"/>
        <v>0</v>
      </c>
      <c r="U16" s="60">
        <f t="shared" si="7"/>
        <v>0</v>
      </c>
      <c r="V16" s="60">
        <f t="shared" si="7"/>
        <v>0</v>
      </c>
      <c r="W16" s="60">
        <f t="shared" si="7"/>
        <v>0</v>
      </c>
      <c r="X16" s="60">
        <f t="shared" si="7"/>
        <v>41900</v>
      </c>
      <c r="Y16" s="60">
        <f t="shared" si="7"/>
        <v>0</v>
      </c>
    </row>
    <row r="17" spans="1:25" ht="31.35" customHeight="1">
      <c r="B17" s="54"/>
      <c r="C17" s="2" t="s">
        <v>105</v>
      </c>
      <c r="D17" s="99" t="s">
        <v>374</v>
      </c>
      <c r="E17" s="33" t="s">
        <v>375</v>
      </c>
      <c r="F17" s="33" t="s">
        <v>20</v>
      </c>
      <c r="G17" s="11">
        <v>9920000190</v>
      </c>
      <c r="H17" s="33"/>
      <c r="I17" s="60">
        <f t="shared" si="0"/>
        <v>4295900</v>
      </c>
      <c r="J17" s="60">
        <f t="shared" ref="J17:Y17" si="8">J18+J19</f>
        <v>2534800</v>
      </c>
      <c r="K17" s="60">
        <f t="shared" si="8"/>
        <v>2062200</v>
      </c>
      <c r="L17" s="60">
        <f t="shared" si="8"/>
        <v>0</v>
      </c>
      <c r="M17" s="60">
        <f t="shared" si="8"/>
        <v>0</v>
      </c>
      <c r="N17" s="60">
        <f t="shared" si="8"/>
        <v>-343000</v>
      </c>
      <c r="O17" s="60">
        <f t="shared" si="8"/>
        <v>0</v>
      </c>
      <c r="P17" s="60">
        <f t="shared" si="8"/>
        <v>0</v>
      </c>
      <c r="Q17" s="60">
        <f t="shared" si="8"/>
        <v>0</v>
      </c>
      <c r="R17" s="60">
        <f t="shared" si="8"/>
        <v>0</v>
      </c>
      <c r="S17" s="60">
        <f t="shared" si="8"/>
        <v>0</v>
      </c>
      <c r="T17" s="60">
        <f t="shared" si="8"/>
        <v>0</v>
      </c>
      <c r="U17" s="60">
        <f t="shared" si="8"/>
        <v>0</v>
      </c>
      <c r="V17" s="60">
        <f t="shared" si="8"/>
        <v>0</v>
      </c>
      <c r="W17" s="60">
        <f t="shared" si="8"/>
        <v>0</v>
      </c>
      <c r="X17" s="60">
        <f t="shared" si="8"/>
        <v>41900</v>
      </c>
      <c r="Y17" s="60">
        <f t="shared" si="8"/>
        <v>0</v>
      </c>
    </row>
    <row r="18" spans="1:25" ht="62.45" customHeight="1">
      <c r="B18" s="54"/>
      <c r="C18" s="2" t="s">
        <v>106</v>
      </c>
      <c r="D18" s="99">
        <v>901</v>
      </c>
      <c r="E18" s="33" t="s">
        <v>16</v>
      </c>
      <c r="F18" s="33" t="s">
        <v>20</v>
      </c>
      <c r="G18" s="11">
        <v>9920000190</v>
      </c>
      <c r="H18" s="33" t="s">
        <v>107</v>
      </c>
      <c r="I18" s="60">
        <f t="shared" si="0"/>
        <v>4288200</v>
      </c>
      <c r="J18" s="60">
        <v>2528100</v>
      </c>
      <c r="K18" s="60">
        <v>2061200</v>
      </c>
      <c r="L18" s="60">
        <v>0</v>
      </c>
      <c r="M18" s="60">
        <v>0</v>
      </c>
      <c r="N18" s="60">
        <v>-343000</v>
      </c>
      <c r="O18" s="60">
        <v>0</v>
      </c>
      <c r="P18" s="60">
        <v>0</v>
      </c>
      <c r="Q18" s="60">
        <v>0</v>
      </c>
      <c r="R18" s="60">
        <v>0</v>
      </c>
      <c r="S18" s="60">
        <v>0</v>
      </c>
      <c r="T18" s="60">
        <v>0</v>
      </c>
      <c r="U18" s="60">
        <v>0</v>
      </c>
      <c r="V18" s="60">
        <v>0</v>
      </c>
      <c r="W18" s="60">
        <v>0</v>
      </c>
      <c r="X18" s="60">
        <v>41900</v>
      </c>
      <c r="Y18" s="60">
        <v>0</v>
      </c>
    </row>
    <row r="19" spans="1:25" ht="17.649999999999999" customHeight="1">
      <c r="B19" s="54"/>
      <c r="C19" s="2" t="s">
        <v>113</v>
      </c>
      <c r="D19" s="99" t="s">
        <v>374</v>
      </c>
      <c r="E19" s="33" t="s">
        <v>16</v>
      </c>
      <c r="F19" s="33" t="s">
        <v>20</v>
      </c>
      <c r="G19" s="11">
        <v>9920000190</v>
      </c>
      <c r="H19" s="33" t="s">
        <v>114</v>
      </c>
      <c r="I19" s="60">
        <f t="shared" si="0"/>
        <v>7700</v>
      </c>
      <c r="J19" s="60">
        <v>6700</v>
      </c>
      <c r="K19" s="60">
        <v>1000</v>
      </c>
      <c r="L19" s="60">
        <v>0</v>
      </c>
      <c r="M19" s="60">
        <v>0</v>
      </c>
      <c r="N19" s="60">
        <v>0</v>
      </c>
      <c r="O19" s="60">
        <v>0</v>
      </c>
      <c r="P19" s="60">
        <v>0</v>
      </c>
      <c r="Q19" s="60">
        <v>0</v>
      </c>
      <c r="R19" s="60">
        <v>0</v>
      </c>
      <c r="S19" s="60">
        <v>0</v>
      </c>
      <c r="T19" s="60">
        <v>0</v>
      </c>
      <c r="U19" s="60">
        <v>0</v>
      </c>
      <c r="V19" s="60">
        <v>0</v>
      </c>
      <c r="W19" s="60">
        <v>0</v>
      </c>
      <c r="X19" s="60">
        <v>0</v>
      </c>
      <c r="Y19" s="60">
        <v>0</v>
      </c>
    </row>
    <row r="20" spans="1:25" ht="17.649999999999999" customHeight="1">
      <c r="B20" s="54"/>
      <c r="C20" s="2" t="s">
        <v>33</v>
      </c>
      <c r="D20" s="99" t="s">
        <v>374</v>
      </c>
      <c r="E20" s="33" t="s">
        <v>16</v>
      </c>
      <c r="F20" s="33" t="s">
        <v>34</v>
      </c>
      <c r="G20" s="11"/>
      <c r="H20" s="33"/>
      <c r="I20" s="60">
        <f t="shared" si="0"/>
        <v>917000</v>
      </c>
      <c r="J20" s="60">
        <f t="shared" ref="J20:W22" si="9">J21</f>
        <v>849000</v>
      </c>
      <c r="K20" s="60">
        <f t="shared" si="9"/>
        <v>68000</v>
      </c>
      <c r="L20" s="60">
        <f t="shared" si="9"/>
        <v>0</v>
      </c>
      <c r="M20" s="60">
        <f t="shared" si="9"/>
        <v>0</v>
      </c>
      <c r="N20" s="60">
        <f t="shared" si="9"/>
        <v>0</v>
      </c>
      <c r="O20" s="60">
        <f t="shared" si="9"/>
        <v>0</v>
      </c>
      <c r="P20" s="60">
        <f t="shared" si="9"/>
        <v>0</v>
      </c>
      <c r="Q20" s="60">
        <f t="shared" si="9"/>
        <v>0</v>
      </c>
      <c r="R20" s="60">
        <f t="shared" si="9"/>
        <v>0</v>
      </c>
      <c r="S20" s="60">
        <f t="shared" si="9"/>
        <v>0</v>
      </c>
      <c r="T20" s="60">
        <f t="shared" si="9"/>
        <v>0</v>
      </c>
      <c r="U20" s="60">
        <f t="shared" si="9"/>
        <v>0</v>
      </c>
      <c r="V20" s="60">
        <f t="shared" si="9"/>
        <v>0</v>
      </c>
      <c r="W20" s="60">
        <f t="shared" si="9"/>
        <v>0</v>
      </c>
      <c r="Y20" s="60"/>
    </row>
    <row r="21" spans="1:25" ht="31.35" customHeight="1">
      <c r="B21" s="54"/>
      <c r="C21" s="2" t="s">
        <v>184</v>
      </c>
      <c r="D21" s="99" t="s">
        <v>374</v>
      </c>
      <c r="E21" s="33" t="s">
        <v>16</v>
      </c>
      <c r="F21" s="33" t="s">
        <v>34</v>
      </c>
      <c r="G21" s="11">
        <v>5600000000</v>
      </c>
      <c r="H21" s="33"/>
      <c r="I21" s="60">
        <f t="shared" si="0"/>
        <v>917000</v>
      </c>
      <c r="J21" s="60">
        <f t="shared" si="9"/>
        <v>849000</v>
      </c>
      <c r="K21" s="60">
        <f t="shared" si="9"/>
        <v>68000</v>
      </c>
      <c r="L21" s="60">
        <f t="shared" si="9"/>
        <v>0</v>
      </c>
      <c r="M21" s="60">
        <f t="shared" si="9"/>
        <v>0</v>
      </c>
      <c r="N21" s="60">
        <f t="shared" si="9"/>
        <v>0</v>
      </c>
      <c r="O21" s="60">
        <f t="shared" si="9"/>
        <v>0</v>
      </c>
      <c r="P21" s="60">
        <f t="shared" si="9"/>
        <v>0</v>
      </c>
      <c r="Q21" s="60">
        <f t="shared" si="9"/>
        <v>0</v>
      </c>
      <c r="R21" s="60">
        <f t="shared" si="9"/>
        <v>0</v>
      </c>
      <c r="S21" s="60">
        <f t="shared" si="9"/>
        <v>0</v>
      </c>
      <c r="T21" s="60">
        <f t="shared" si="9"/>
        <v>0</v>
      </c>
      <c r="U21" s="60">
        <f t="shared" si="9"/>
        <v>0</v>
      </c>
      <c r="V21" s="60">
        <f t="shared" si="9"/>
        <v>0</v>
      </c>
      <c r="W21" s="60">
        <f t="shared" si="9"/>
        <v>0</v>
      </c>
      <c r="Y21" s="60"/>
    </row>
    <row r="22" spans="1:25" ht="31.35" customHeight="1">
      <c r="B22" s="54"/>
      <c r="C22" s="2" t="s">
        <v>184</v>
      </c>
      <c r="D22" s="99" t="s">
        <v>374</v>
      </c>
      <c r="E22" s="33" t="s">
        <v>16</v>
      </c>
      <c r="F22" s="33" t="s">
        <v>34</v>
      </c>
      <c r="G22" s="11">
        <v>5600010030</v>
      </c>
      <c r="H22" s="33"/>
      <c r="I22" s="60">
        <f t="shared" si="0"/>
        <v>917000</v>
      </c>
      <c r="J22" s="60">
        <f t="shared" si="9"/>
        <v>849000</v>
      </c>
      <c r="K22" s="60">
        <f t="shared" si="9"/>
        <v>68000</v>
      </c>
      <c r="L22" s="60">
        <f t="shared" si="9"/>
        <v>0</v>
      </c>
      <c r="M22" s="60">
        <f t="shared" si="9"/>
        <v>0</v>
      </c>
      <c r="N22" s="60">
        <f t="shared" si="9"/>
        <v>0</v>
      </c>
      <c r="O22" s="60">
        <f t="shared" si="9"/>
        <v>0</v>
      </c>
      <c r="P22" s="60">
        <f t="shared" si="9"/>
        <v>0</v>
      </c>
      <c r="Q22" s="60">
        <f t="shared" si="9"/>
        <v>0</v>
      </c>
      <c r="R22" s="60">
        <f t="shared" si="9"/>
        <v>0</v>
      </c>
      <c r="S22" s="60">
        <f t="shared" si="9"/>
        <v>0</v>
      </c>
      <c r="T22" s="60">
        <f t="shared" si="9"/>
        <v>0</v>
      </c>
      <c r="U22" s="60">
        <f t="shared" si="9"/>
        <v>0</v>
      </c>
      <c r="V22" s="60">
        <f t="shared" si="9"/>
        <v>0</v>
      </c>
      <c r="W22" s="60">
        <f t="shared" si="9"/>
        <v>0</v>
      </c>
      <c r="Y22" s="60"/>
    </row>
    <row r="23" spans="1:25" ht="31.35" customHeight="1">
      <c r="B23" s="54"/>
      <c r="C23" s="2" t="s">
        <v>109</v>
      </c>
      <c r="D23" s="99" t="s">
        <v>374</v>
      </c>
      <c r="E23" s="33" t="s">
        <v>16</v>
      </c>
      <c r="F23" s="33" t="s">
        <v>34</v>
      </c>
      <c r="G23" s="11">
        <v>5600010030</v>
      </c>
      <c r="H23" s="33" t="s">
        <v>110</v>
      </c>
      <c r="I23" s="60">
        <f t="shared" si="0"/>
        <v>917000</v>
      </c>
      <c r="J23" s="60">
        <v>849000</v>
      </c>
      <c r="K23" s="60">
        <v>68000</v>
      </c>
      <c r="L23" s="60">
        <v>0</v>
      </c>
      <c r="M23" s="60">
        <v>0</v>
      </c>
      <c r="N23" s="60">
        <v>0</v>
      </c>
      <c r="O23" s="60">
        <v>0</v>
      </c>
      <c r="P23" s="60">
        <v>0</v>
      </c>
      <c r="Q23" s="60">
        <v>0</v>
      </c>
      <c r="R23" s="60">
        <v>0</v>
      </c>
      <c r="S23" s="60">
        <v>0</v>
      </c>
      <c r="T23" s="60">
        <v>0</v>
      </c>
      <c r="U23" s="60">
        <v>0</v>
      </c>
      <c r="V23" s="60">
        <v>0</v>
      </c>
      <c r="W23" s="60">
        <v>0</v>
      </c>
      <c r="Y23" s="60"/>
    </row>
    <row r="24" spans="1:25" s="82" customFormat="1" ht="31.35" customHeight="1">
      <c r="A24" s="81"/>
      <c r="B24" s="54" t="s">
        <v>36</v>
      </c>
      <c r="C24" s="52" t="s">
        <v>376</v>
      </c>
      <c r="D24" s="101" t="s">
        <v>377</v>
      </c>
      <c r="E24" s="66"/>
      <c r="F24" s="66"/>
      <c r="G24" s="11"/>
      <c r="H24" s="66"/>
      <c r="I24" s="59">
        <f t="shared" si="0"/>
        <v>1244175134.8</v>
      </c>
      <c r="J24" s="59">
        <f t="shared" ref="J24:P24" si="10">J25+J109+J157+J190+J265+J316+J304+J335</f>
        <v>739122780</v>
      </c>
      <c r="K24" s="59">
        <f t="shared" si="10"/>
        <v>158241120</v>
      </c>
      <c r="L24" s="59">
        <f t="shared" si="10"/>
        <v>54262300</v>
      </c>
      <c r="M24" s="59">
        <f t="shared" si="10"/>
        <v>79246739.909999996</v>
      </c>
      <c r="N24" s="59">
        <f t="shared" si="10"/>
        <v>1678444</v>
      </c>
      <c r="O24" s="59">
        <f t="shared" si="10"/>
        <v>11350000</v>
      </c>
      <c r="P24" s="59">
        <f t="shared" si="10"/>
        <v>14185440</v>
      </c>
      <c r="Q24" s="59">
        <f t="shared" ref="Q24:V24" si="11">Q25+Q109+Q157+Q190+Q265+Q316+Q304+Q335+Q347</f>
        <v>2521566.8900000006</v>
      </c>
      <c r="R24" s="59">
        <f t="shared" si="11"/>
        <v>1748349</v>
      </c>
      <c r="S24" s="59">
        <f t="shared" si="11"/>
        <v>35192975</v>
      </c>
      <c r="T24" s="59">
        <f t="shared" si="11"/>
        <v>4849900</v>
      </c>
      <c r="U24" s="59">
        <f t="shared" si="11"/>
        <v>-300000</v>
      </c>
      <c r="V24" s="59">
        <f t="shared" si="11"/>
        <v>78411890</v>
      </c>
      <c r="W24" s="59">
        <f>W25+W109+W157+W190+W265+W316+W304+W335+W346</f>
        <v>58160260</v>
      </c>
      <c r="X24" s="59">
        <f>X25+X109+X157+X190+X265+X316+X304</f>
        <v>5503370</v>
      </c>
      <c r="Y24" s="59">
        <f>Y25+Y109+Y157+Y190+Y265+Y316+Y304</f>
        <v>0</v>
      </c>
    </row>
    <row r="25" spans="1:25" ht="17.649999999999999" customHeight="1">
      <c r="B25" s="54"/>
      <c r="C25" s="2" t="s">
        <v>15</v>
      </c>
      <c r="D25" s="99" t="s">
        <v>377</v>
      </c>
      <c r="E25" s="33" t="s">
        <v>16</v>
      </c>
      <c r="F25" s="33" t="s">
        <v>88</v>
      </c>
      <c r="G25" s="11"/>
      <c r="H25" s="33"/>
      <c r="I25" s="60">
        <f t="shared" si="0"/>
        <v>200562497.58000001</v>
      </c>
      <c r="J25" s="60">
        <f>J26+J31+J57+J62+J47</f>
        <v>73531615</v>
      </c>
      <c r="K25" s="60">
        <f>K26+K31+K57+K62+K47</f>
        <v>104555185</v>
      </c>
      <c r="L25" s="60">
        <f>L26+L31+L57+L62+L47</f>
        <v>-1170280</v>
      </c>
      <c r="M25" s="60">
        <f t="shared" ref="M25:W25" si="12">M26+M31+M57+M62+M47+M51</f>
        <v>18606885</v>
      </c>
      <c r="N25" s="60">
        <f t="shared" si="12"/>
        <v>1534984</v>
      </c>
      <c r="O25" s="60">
        <f t="shared" si="12"/>
        <v>-14000000</v>
      </c>
      <c r="P25" s="60">
        <f t="shared" si="12"/>
        <v>1204240</v>
      </c>
      <c r="Q25" s="60">
        <f t="shared" si="12"/>
        <v>3205100</v>
      </c>
      <c r="R25" s="60">
        <f t="shared" si="12"/>
        <v>852649</v>
      </c>
      <c r="S25" s="60">
        <f t="shared" si="12"/>
        <v>11676875</v>
      </c>
      <c r="T25" s="60">
        <f t="shared" si="12"/>
        <v>0</v>
      </c>
      <c r="U25" s="60">
        <f t="shared" si="12"/>
        <v>-300000</v>
      </c>
      <c r="V25" s="60">
        <f t="shared" si="12"/>
        <v>-75820.419999999925</v>
      </c>
      <c r="W25" s="60">
        <f t="shared" si="12"/>
        <v>2336760</v>
      </c>
      <c r="X25" s="60">
        <f>X26+X31+X57+X62+X47</f>
        <v>-1395695</v>
      </c>
      <c r="Y25" s="60">
        <f>Y26+Y31+Y57+Y62+Y47</f>
        <v>0</v>
      </c>
    </row>
    <row r="26" spans="1:25" ht="31.35" customHeight="1">
      <c r="B26" s="54"/>
      <c r="C26" s="2" t="s">
        <v>17</v>
      </c>
      <c r="D26" s="99" t="s">
        <v>377</v>
      </c>
      <c r="E26" s="33" t="s">
        <v>16</v>
      </c>
      <c r="F26" s="33" t="s">
        <v>18</v>
      </c>
      <c r="G26" s="11"/>
      <c r="H26" s="33"/>
      <c r="I26" s="60">
        <f t="shared" si="0"/>
        <v>2454500</v>
      </c>
      <c r="J26" s="60">
        <f t="shared" ref="J26:Y29" si="13">J27</f>
        <v>1503200</v>
      </c>
      <c r="K26" s="60">
        <f t="shared" si="13"/>
        <v>836900</v>
      </c>
      <c r="L26" s="60">
        <f t="shared" si="13"/>
        <v>0</v>
      </c>
      <c r="M26" s="60">
        <f t="shared" si="13"/>
        <v>0</v>
      </c>
      <c r="N26" s="60">
        <f t="shared" si="13"/>
        <v>0</v>
      </c>
      <c r="O26" s="60">
        <f t="shared" si="13"/>
        <v>0</v>
      </c>
      <c r="P26" s="60">
        <f t="shared" si="13"/>
        <v>0</v>
      </c>
      <c r="Q26" s="60">
        <f t="shared" si="13"/>
        <v>0</v>
      </c>
      <c r="R26" s="60">
        <f t="shared" si="13"/>
        <v>0</v>
      </c>
      <c r="S26" s="60">
        <f t="shared" si="13"/>
        <v>0</v>
      </c>
      <c r="T26" s="60">
        <f t="shared" si="13"/>
        <v>0</v>
      </c>
      <c r="U26" s="60">
        <f t="shared" si="13"/>
        <v>0</v>
      </c>
      <c r="V26" s="60">
        <f t="shared" si="13"/>
        <v>92000</v>
      </c>
      <c r="W26" s="60">
        <f t="shared" si="13"/>
        <v>0</v>
      </c>
      <c r="X26" s="60">
        <f t="shared" si="13"/>
        <v>22400</v>
      </c>
      <c r="Y26" s="60">
        <f t="shared" si="13"/>
        <v>0</v>
      </c>
    </row>
    <row r="27" spans="1:25" ht="31.35" customHeight="1">
      <c r="B27" s="54"/>
      <c r="C27" s="2" t="s">
        <v>103</v>
      </c>
      <c r="D27" s="99" t="s">
        <v>377</v>
      </c>
      <c r="E27" s="33" t="s">
        <v>16</v>
      </c>
      <c r="F27" s="33" t="s">
        <v>18</v>
      </c>
      <c r="G27" s="11">
        <v>5000000000</v>
      </c>
      <c r="H27" s="33"/>
      <c r="I27" s="60">
        <f t="shared" si="0"/>
        <v>2454500</v>
      </c>
      <c r="J27" s="60">
        <f t="shared" si="13"/>
        <v>1503200</v>
      </c>
      <c r="K27" s="60">
        <f t="shared" si="13"/>
        <v>836900</v>
      </c>
      <c r="L27" s="60">
        <f t="shared" si="13"/>
        <v>0</v>
      </c>
      <c r="M27" s="60">
        <f t="shared" si="13"/>
        <v>0</v>
      </c>
      <c r="N27" s="60">
        <f t="shared" si="13"/>
        <v>0</v>
      </c>
      <c r="O27" s="60">
        <f t="shared" si="13"/>
        <v>0</v>
      </c>
      <c r="P27" s="60">
        <f t="shared" si="13"/>
        <v>0</v>
      </c>
      <c r="Q27" s="60">
        <f t="shared" si="13"/>
        <v>0</v>
      </c>
      <c r="R27" s="60">
        <f t="shared" si="13"/>
        <v>0</v>
      </c>
      <c r="S27" s="60">
        <f t="shared" si="13"/>
        <v>0</v>
      </c>
      <c r="T27" s="60">
        <f t="shared" si="13"/>
        <v>0</v>
      </c>
      <c r="U27" s="60">
        <f t="shared" si="13"/>
        <v>0</v>
      </c>
      <c r="V27" s="60">
        <f t="shared" si="13"/>
        <v>92000</v>
      </c>
      <c r="W27" s="60">
        <f t="shared" si="13"/>
        <v>0</v>
      </c>
      <c r="X27" s="60">
        <f t="shared" si="13"/>
        <v>22400</v>
      </c>
      <c r="Y27" s="60">
        <f t="shared" si="13"/>
        <v>0</v>
      </c>
    </row>
    <row r="28" spans="1:25" ht="31.35" customHeight="1">
      <c r="B28" s="54"/>
      <c r="C28" s="2" t="s">
        <v>104</v>
      </c>
      <c r="D28" s="99" t="s">
        <v>377</v>
      </c>
      <c r="E28" s="33" t="s">
        <v>16</v>
      </c>
      <c r="F28" s="33" t="s">
        <v>18</v>
      </c>
      <c r="G28" s="11">
        <v>5010000000</v>
      </c>
      <c r="H28" s="33"/>
      <c r="I28" s="60">
        <f t="shared" si="0"/>
        <v>2454500</v>
      </c>
      <c r="J28" s="60">
        <f t="shared" si="13"/>
        <v>1503200</v>
      </c>
      <c r="K28" s="60">
        <f t="shared" si="13"/>
        <v>836900</v>
      </c>
      <c r="L28" s="60">
        <f t="shared" si="13"/>
        <v>0</v>
      </c>
      <c r="M28" s="60">
        <f t="shared" si="13"/>
        <v>0</v>
      </c>
      <c r="N28" s="60">
        <f t="shared" si="13"/>
        <v>0</v>
      </c>
      <c r="O28" s="60">
        <f t="shared" si="13"/>
        <v>0</v>
      </c>
      <c r="P28" s="60">
        <f t="shared" si="13"/>
        <v>0</v>
      </c>
      <c r="Q28" s="60">
        <f t="shared" si="13"/>
        <v>0</v>
      </c>
      <c r="R28" s="60">
        <f t="shared" si="13"/>
        <v>0</v>
      </c>
      <c r="S28" s="60">
        <f t="shared" si="13"/>
        <v>0</v>
      </c>
      <c r="T28" s="60">
        <f t="shared" si="13"/>
        <v>0</v>
      </c>
      <c r="U28" s="60">
        <f t="shared" si="13"/>
        <v>0</v>
      </c>
      <c r="V28" s="60">
        <f t="shared" si="13"/>
        <v>92000</v>
      </c>
      <c r="W28" s="60">
        <f t="shared" si="13"/>
        <v>0</v>
      </c>
      <c r="X28" s="60">
        <f t="shared" si="13"/>
        <v>22400</v>
      </c>
      <c r="Y28" s="60">
        <f t="shared" si="13"/>
        <v>0</v>
      </c>
    </row>
    <row r="29" spans="1:25" ht="31.35" customHeight="1">
      <c r="B29" s="54"/>
      <c r="C29" s="61" t="s">
        <v>105</v>
      </c>
      <c r="D29" s="99" t="s">
        <v>377</v>
      </c>
      <c r="E29" s="33" t="s">
        <v>16</v>
      </c>
      <c r="F29" s="33" t="s">
        <v>18</v>
      </c>
      <c r="G29" s="11">
        <v>5010000190</v>
      </c>
      <c r="H29" s="33"/>
      <c r="I29" s="60">
        <f t="shared" si="0"/>
        <v>2454500</v>
      </c>
      <c r="J29" s="60">
        <f t="shared" si="13"/>
        <v>1503200</v>
      </c>
      <c r="K29" s="60">
        <f t="shared" si="13"/>
        <v>836900</v>
      </c>
      <c r="L29" s="60">
        <f t="shared" si="13"/>
        <v>0</v>
      </c>
      <c r="M29" s="60">
        <f t="shared" si="13"/>
        <v>0</v>
      </c>
      <c r="N29" s="60">
        <f t="shared" si="13"/>
        <v>0</v>
      </c>
      <c r="O29" s="60">
        <f t="shared" si="13"/>
        <v>0</v>
      </c>
      <c r="P29" s="60">
        <f t="shared" si="13"/>
        <v>0</v>
      </c>
      <c r="Q29" s="60">
        <f t="shared" si="13"/>
        <v>0</v>
      </c>
      <c r="R29" s="60">
        <f t="shared" si="13"/>
        <v>0</v>
      </c>
      <c r="S29" s="60">
        <f t="shared" si="13"/>
        <v>0</v>
      </c>
      <c r="T29" s="60">
        <f t="shared" si="13"/>
        <v>0</v>
      </c>
      <c r="U29" s="60">
        <f t="shared" si="13"/>
        <v>0</v>
      </c>
      <c r="V29" s="60">
        <f t="shared" si="13"/>
        <v>92000</v>
      </c>
      <c r="W29" s="60">
        <f t="shared" si="13"/>
        <v>0</v>
      </c>
      <c r="X29" s="60">
        <f t="shared" si="13"/>
        <v>22400</v>
      </c>
      <c r="Y29" s="60">
        <f t="shared" si="13"/>
        <v>0</v>
      </c>
    </row>
    <row r="30" spans="1:25" ht="62.45" customHeight="1">
      <c r="B30" s="54"/>
      <c r="C30" s="2" t="s">
        <v>106</v>
      </c>
      <c r="D30" s="99" t="s">
        <v>377</v>
      </c>
      <c r="E30" s="33" t="s">
        <v>16</v>
      </c>
      <c r="F30" s="33" t="s">
        <v>18</v>
      </c>
      <c r="G30" s="11">
        <v>5010000190</v>
      </c>
      <c r="H30" s="33" t="s">
        <v>107</v>
      </c>
      <c r="I30" s="60">
        <f t="shared" si="0"/>
        <v>2454500</v>
      </c>
      <c r="J30" s="60">
        <v>1503200</v>
      </c>
      <c r="K30" s="60">
        <v>836900</v>
      </c>
      <c r="L30" s="60">
        <v>0</v>
      </c>
      <c r="M30" s="60">
        <v>0</v>
      </c>
      <c r="N30" s="60">
        <v>0</v>
      </c>
      <c r="O30" s="60">
        <v>0</v>
      </c>
      <c r="P30" s="60">
        <v>0</v>
      </c>
      <c r="Q30" s="60">
        <v>0</v>
      </c>
      <c r="R30" s="60">
        <v>0</v>
      </c>
      <c r="S30" s="60">
        <v>0</v>
      </c>
      <c r="T30" s="60">
        <v>0</v>
      </c>
      <c r="U30" s="60">
        <v>0</v>
      </c>
      <c r="V30" s="60">
        <v>92000</v>
      </c>
      <c r="W30" s="60">
        <v>0</v>
      </c>
      <c r="X30" s="60">
        <v>22400</v>
      </c>
      <c r="Y30" s="60">
        <v>0</v>
      </c>
    </row>
    <row r="31" spans="1:25" ht="47.65" customHeight="1">
      <c r="B31" s="54"/>
      <c r="C31" s="2" t="s">
        <v>378</v>
      </c>
      <c r="D31" s="99" t="s">
        <v>377</v>
      </c>
      <c r="E31" s="33" t="s">
        <v>16</v>
      </c>
      <c r="F31" s="33" t="s">
        <v>23</v>
      </c>
      <c r="G31" s="11"/>
      <c r="H31" s="33"/>
      <c r="I31" s="60">
        <f t="shared" si="0"/>
        <v>87245300</v>
      </c>
      <c r="J31" s="60">
        <f t="shared" ref="J31:Y32" si="14">J32</f>
        <v>19796815</v>
      </c>
      <c r="K31" s="60">
        <f t="shared" si="14"/>
        <v>66748585</v>
      </c>
      <c r="L31" s="60">
        <f t="shared" si="14"/>
        <v>-4651380</v>
      </c>
      <c r="M31" s="60">
        <f t="shared" si="14"/>
        <v>4651380</v>
      </c>
      <c r="N31" s="60">
        <f t="shared" si="14"/>
        <v>754000</v>
      </c>
      <c r="O31" s="60">
        <f t="shared" si="14"/>
        <v>-12000000</v>
      </c>
      <c r="P31" s="60">
        <f t="shared" si="14"/>
        <v>0</v>
      </c>
      <c r="Q31" s="60">
        <f t="shared" si="14"/>
        <v>9510800</v>
      </c>
      <c r="R31" s="60">
        <f t="shared" si="14"/>
        <v>70000</v>
      </c>
      <c r="S31" s="60">
        <f t="shared" si="14"/>
        <v>2489200</v>
      </c>
      <c r="T31" s="60">
        <f t="shared" si="14"/>
        <v>0</v>
      </c>
      <c r="U31" s="60">
        <f t="shared" si="14"/>
        <v>0</v>
      </c>
      <c r="V31" s="60">
        <f t="shared" si="14"/>
        <v>-92000</v>
      </c>
      <c r="W31" s="60">
        <f t="shared" si="14"/>
        <v>0</v>
      </c>
      <c r="X31" s="60">
        <f t="shared" si="14"/>
        <v>-32100</v>
      </c>
      <c r="Y31" s="60">
        <f t="shared" si="14"/>
        <v>0</v>
      </c>
    </row>
    <row r="32" spans="1:25" ht="31.35" customHeight="1">
      <c r="B32" s="54"/>
      <c r="C32" s="2" t="s">
        <v>103</v>
      </c>
      <c r="D32" s="99" t="s">
        <v>377</v>
      </c>
      <c r="E32" s="33" t="s">
        <v>16</v>
      </c>
      <c r="F32" s="33" t="s">
        <v>23</v>
      </c>
      <c r="G32" s="11">
        <v>5000000000</v>
      </c>
      <c r="H32" s="33"/>
      <c r="I32" s="60">
        <f t="shared" si="0"/>
        <v>87245300</v>
      </c>
      <c r="J32" s="60">
        <f t="shared" si="14"/>
        <v>19796815</v>
      </c>
      <c r="K32" s="60">
        <f t="shared" si="14"/>
        <v>66748585</v>
      </c>
      <c r="L32" s="60">
        <f t="shared" si="14"/>
        <v>-4651380</v>
      </c>
      <c r="M32" s="60">
        <f t="shared" si="14"/>
        <v>4651380</v>
      </c>
      <c r="N32" s="60">
        <f t="shared" si="14"/>
        <v>754000</v>
      </c>
      <c r="O32" s="60">
        <f t="shared" si="14"/>
        <v>-12000000</v>
      </c>
      <c r="P32" s="60">
        <f t="shared" si="14"/>
        <v>0</v>
      </c>
      <c r="Q32" s="60">
        <f t="shared" si="14"/>
        <v>9510800</v>
      </c>
      <c r="R32" s="60">
        <f t="shared" si="14"/>
        <v>70000</v>
      </c>
      <c r="S32" s="60">
        <f t="shared" si="14"/>
        <v>2489200</v>
      </c>
      <c r="T32" s="60">
        <f t="shared" si="14"/>
        <v>0</v>
      </c>
      <c r="U32" s="60">
        <f t="shared" si="14"/>
        <v>0</v>
      </c>
      <c r="V32" s="60">
        <f t="shared" si="14"/>
        <v>-92000</v>
      </c>
      <c r="W32" s="60">
        <f t="shared" si="14"/>
        <v>0</v>
      </c>
      <c r="X32" s="60">
        <f t="shared" si="14"/>
        <v>-32100</v>
      </c>
      <c r="Y32" s="60">
        <f t="shared" si="14"/>
        <v>0</v>
      </c>
    </row>
    <row r="33" spans="2:25" ht="31.35" customHeight="1">
      <c r="B33" s="54"/>
      <c r="C33" s="2" t="s">
        <v>112</v>
      </c>
      <c r="D33" s="99" t="s">
        <v>377</v>
      </c>
      <c r="E33" s="33" t="s">
        <v>16</v>
      </c>
      <c r="F33" s="33" t="s">
        <v>23</v>
      </c>
      <c r="G33" s="11">
        <v>5020000000</v>
      </c>
      <c r="H33" s="33"/>
      <c r="I33" s="60">
        <f t="shared" si="0"/>
        <v>87245300</v>
      </c>
      <c r="J33" s="60">
        <f t="shared" ref="J33:W33" si="15">J34+J41++J38+J44</f>
        <v>19796815</v>
      </c>
      <c r="K33" s="60">
        <f t="shared" si="15"/>
        <v>66748585</v>
      </c>
      <c r="L33" s="60">
        <f t="shared" si="15"/>
        <v>-4651380</v>
      </c>
      <c r="M33" s="60">
        <f t="shared" si="15"/>
        <v>4651380</v>
      </c>
      <c r="N33" s="60">
        <f t="shared" si="15"/>
        <v>754000</v>
      </c>
      <c r="O33" s="60">
        <f t="shared" si="15"/>
        <v>-12000000</v>
      </c>
      <c r="P33" s="60">
        <f t="shared" si="15"/>
        <v>0</v>
      </c>
      <c r="Q33" s="60">
        <f t="shared" si="15"/>
        <v>9510800</v>
      </c>
      <c r="R33" s="60">
        <f t="shared" si="15"/>
        <v>70000</v>
      </c>
      <c r="S33" s="60">
        <f t="shared" si="15"/>
        <v>2489200</v>
      </c>
      <c r="T33" s="60">
        <f t="shared" si="15"/>
        <v>0</v>
      </c>
      <c r="U33" s="60">
        <f t="shared" si="15"/>
        <v>0</v>
      </c>
      <c r="V33" s="60">
        <f t="shared" si="15"/>
        <v>-92000</v>
      </c>
      <c r="W33" s="60">
        <f t="shared" si="15"/>
        <v>0</v>
      </c>
      <c r="X33" s="60">
        <f>X34+X41++X38</f>
        <v>-32100</v>
      </c>
      <c r="Y33" s="60">
        <f>Y34+Y41++Y38</f>
        <v>0</v>
      </c>
    </row>
    <row r="34" spans="2:25" ht="31.35" customHeight="1">
      <c r="B34" s="54"/>
      <c r="C34" s="61" t="s">
        <v>105</v>
      </c>
      <c r="D34" s="99" t="s">
        <v>377</v>
      </c>
      <c r="E34" s="33" t="s">
        <v>16</v>
      </c>
      <c r="F34" s="33" t="s">
        <v>23</v>
      </c>
      <c r="G34" s="11">
        <v>5020000190</v>
      </c>
      <c r="H34" s="33"/>
      <c r="I34" s="60">
        <f t="shared" si="0"/>
        <v>82555900</v>
      </c>
      <c r="J34" s="60">
        <f t="shared" ref="J34:Y34" si="16">J35+J36+J37</f>
        <v>15149815</v>
      </c>
      <c r="K34" s="60">
        <f t="shared" si="16"/>
        <v>66706185</v>
      </c>
      <c r="L34" s="60">
        <f t="shared" si="16"/>
        <v>-4651380</v>
      </c>
      <c r="M34" s="60">
        <f t="shared" si="16"/>
        <v>4651380</v>
      </c>
      <c r="N34" s="60">
        <f t="shared" si="16"/>
        <v>754000</v>
      </c>
      <c r="O34" s="60">
        <f t="shared" si="16"/>
        <v>-12000000</v>
      </c>
      <c r="P34" s="60">
        <f t="shared" si="16"/>
        <v>0</v>
      </c>
      <c r="Q34" s="60">
        <f t="shared" si="16"/>
        <v>9510800</v>
      </c>
      <c r="R34" s="60">
        <f t="shared" si="16"/>
        <v>70000</v>
      </c>
      <c r="S34" s="60">
        <f t="shared" si="16"/>
        <v>2489200</v>
      </c>
      <c r="T34" s="60">
        <f t="shared" si="16"/>
        <v>0</v>
      </c>
      <c r="U34" s="60">
        <f t="shared" si="16"/>
        <v>0</v>
      </c>
      <c r="V34" s="60">
        <f t="shared" si="16"/>
        <v>-92000</v>
      </c>
      <c r="W34" s="60">
        <f t="shared" si="16"/>
        <v>0</v>
      </c>
      <c r="X34" s="60">
        <f t="shared" si="16"/>
        <v>-32100</v>
      </c>
      <c r="Y34" s="60">
        <f t="shared" si="16"/>
        <v>0</v>
      </c>
    </row>
    <row r="35" spans="2:25" ht="62.45" customHeight="1">
      <c r="B35" s="54"/>
      <c r="C35" s="2" t="s">
        <v>106</v>
      </c>
      <c r="D35" s="99" t="s">
        <v>377</v>
      </c>
      <c r="E35" s="33" t="s">
        <v>16</v>
      </c>
      <c r="F35" s="33" t="s">
        <v>23</v>
      </c>
      <c r="G35" s="11">
        <v>5020000190</v>
      </c>
      <c r="H35" s="33" t="s">
        <v>107</v>
      </c>
      <c r="I35" s="60">
        <f t="shared" si="0"/>
        <v>82298000</v>
      </c>
      <c r="J35" s="60">
        <v>14099515</v>
      </c>
      <c r="K35" s="60">
        <v>66602485</v>
      </c>
      <c r="L35" s="60">
        <v>-4651380</v>
      </c>
      <c r="M35" s="60">
        <v>4651380</v>
      </c>
      <c r="N35" s="60">
        <v>754000</v>
      </c>
      <c r="O35" s="60">
        <v>-12000000</v>
      </c>
      <c r="P35" s="60">
        <v>0</v>
      </c>
      <c r="Q35" s="60">
        <v>9510800</v>
      </c>
      <c r="S35" s="60">
        <v>2489200</v>
      </c>
      <c r="T35" s="60">
        <v>0</v>
      </c>
      <c r="U35" s="60">
        <v>0</v>
      </c>
      <c r="V35" s="60">
        <v>-92000</v>
      </c>
      <c r="W35" s="60">
        <v>0</v>
      </c>
      <c r="X35" s="60">
        <v>934000</v>
      </c>
      <c r="Y35" s="60">
        <v>0</v>
      </c>
    </row>
    <row r="36" spans="2:25" ht="31.35" hidden="1" customHeight="1">
      <c r="B36" s="54"/>
      <c r="C36" s="2" t="s">
        <v>109</v>
      </c>
      <c r="D36" s="99" t="s">
        <v>377</v>
      </c>
      <c r="E36" s="33" t="s">
        <v>16</v>
      </c>
      <c r="F36" s="33" t="s">
        <v>23</v>
      </c>
      <c r="G36" s="11">
        <v>5020000190</v>
      </c>
      <c r="H36" s="33" t="s">
        <v>110</v>
      </c>
      <c r="I36" s="60">
        <f t="shared" si="0"/>
        <v>0</v>
      </c>
      <c r="J36" s="60">
        <v>100000</v>
      </c>
      <c r="K36" s="60">
        <v>-100000</v>
      </c>
      <c r="L36" s="60">
        <v>0</v>
      </c>
      <c r="M36" s="60">
        <v>0</v>
      </c>
      <c r="N36" s="60">
        <v>0</v>
      </c>
      <c r="O36" s="60">
        <v>0</v>
      </c>
      <c r="P36" s="60">
        <v>0</v>
      </c>
      <c r="Q36" s="60">
        <v>0</v>
      </c>
      <c r="R36" s="60">
        <v>0</v>
      </c>
      <c r="S36" s="60">
        <v>0</v>
      </c>
      <c r="T36" s="60">
        <v>0</v>
      </c>
      <c r="U36" s="60">
        <v>0</v>
      </c>
      <c r="V36" s="60">
        <v>0</v>
      </c>
      <c r="W36" s="60">
        <v>0</v>
      </c>
      <c r="X36" s="60">
        <v>0</v>
      </c>
      <c r="Y36" s="60">
        <v>0</v>
      </c>
    </row>
    <row r="37" spans="2:25" ht="17.649999999999999" customHeight="1">
      <c r="B37" s="54"/>
      <c r="C37" s="2" t="s">
        <v>113</v>
      </c>
      <c r="D37" s="99" t="s">
        <v>377</v>
      </c>
      <c r="E37" s="33" t="s">
        <v>16</v>
      </c>
      <c r="F37" s="33" t="s">
        <v>23</v>
      </c>
      <c r="G37" s="11">
        <v>5020000190</v>
      </c>
      <c r="H37" s="33" t="s">
        <v>114</v>
      </c>
      <c r="I37" s="60">
        <f t="shared" si="0"/>
        <v>257900</v>
      </c>
      <c r="J37" s="60">
        <v>950300</v>
      </c>
      <c r="K37" s="60">
        <v>203700</v>
      </c>
      <c r="L37" s="60">
        <v>0</v>
      </c>
      <c r="M37" s="60">
        <v>0</v>
      </c>
      <c r="N37" s="60">
        <v>0</v>
      </c>
      <c r="O37" s="60">
        <v>0</v>
      </c>
      <c r="P37" s="60">
        <v>0</v>
      </c>
      <c r="Q37" s="60">
        <v>0</v>
      </c>
      <c r="R37" s="60">
        <v>70000</v>
      </c>
      <c r="S37" s="60">
        <v>0</v>
      </c>
      <c r="T37" s="60">
        <v>0</v>
      </c>
      <c r="U37" s="60">
        <v>0</v>
      </c>
      <c r="V37" s="60">
        <v>0</v>
      </c>
      <c r="W37" s="60">
        <v>0</v>
      </c>
      <c r="X37" s="60">
        <v>-966100</v>
      </c>
      <c r="Y37" s="60">
        <v>0</v>
      </c>
    </row>
    <row r="38" spans="2:25" ht="125.85" customHeight="1">
      <c r="B38" s="54"/>
      <c r="C38" s="2" t="s">
        <v>115</v>
      </c>
      <c r="D38" s="99" t="s">
        <v>377</v>
      </c>
      <c r="E38" s="33" t="s">
        <v>16</v>
      </c>
      <c r="F38" s="33" t="s">
        <v>23</v>
      </c>
      <c r="G38" s="11">
        <v>5020060870</v>
      </c>
      <c r="H38" s="33"/>
      <c r="I38" s="60">
        <f t="shared" si="0"/>
        <v>729800</v>
      </c>
      <c r="J38" s="60">
        <f t="shared" ref="J38:Y38" si="17">J39+J40</f>
        <v>723400</v>
      </c>
      <c r="K38" s="60">
        <f t="shared" si="17"/>
        <v>6400</v>
      </c>
      <c r="L38" s="60">
        <f t="shared" si="17"/>
        <v>0</v>
      </c>
      <c r="M38" s="60">
        <f t="shared" si="17"/>
        <v>0</v>
      </c>
      <c r="N38" s="60">
        <f t="shared" si="17"/>
        <v>0</v>
      </c>
      <c r="O38" s="60">
        <f t="shared" si="17"/>
        <v>0</v>
      </c>
      <c r="P38" s="60">
        <f t="shared" si="17"/>
        <v>0</v>
      </c>
      <c r="Q38" s="60">
        <f t="shared" si="17"/>
        <v>0</v>
      </c>
      <c r="R38" s="60">
        <f t="shared" si="17"/>
        <v>0</v>
      </c>
      <c r="S38" s="60">
        <f t="shared" si="17"/>
        <v>0</v>
      </c>
      <c r="T38" s="60">
        <f t="shared" si="17"/>
        <v>0</v>
      </c>
      <c r="U38" s="60">
        <f t="shared" si="17"/>
        <v>0</v>
      </c>
      <c r="V38" s="60">
        <f t="shared" si="17"/>
        <v>0</v>
      </c>
      <c r="W38" s="60">
        <f t="shared" si="17"/>
        <v>0</v>
      </c>
      <c r="X38" s="60">
        <f t="shared" si="17"/>
        <v>0</v>
      </c>
      <c r="Y38" s="60">
        <f t="shared" si="17"/>
        <v>0</v>
      </c>
    </row>
    <row r="39" spans="2:25" ht="62.45" customHeight="1">
      <c r="B39" s="54"/>
      <c r="C39" s="2" t="s">
        <v>106</v>
      </c>
      <c r="D39" s="99" t="s">
        <v>377</v>
      </c>
      <c r="E39" s="33" t="s">
        <v>16</v>
      </c>
      <c r="F39" s="33" t="s">
        <v>23</v>
      </c>
      <c r="G39" s="11">
        <v>5020060870</v>
      </c>
      <c r="H39" s="33" t="s">
        <v>107</v>
      </c>
      <c r="I39" s="60">
        <f t="shared" si="0"/>
        <v>729800</v>
      </c>
      <c r="J39" s="60">
        <v>642400</v>
      </c>
      <c r="K39" s="60">
        <v>6400</v>
      </c>
      <c r="L39" s="60">
        <v>0</v>
      </c>
      <c r="M39" s="60">
        <v>81000</v>
      </c>
      <c r="N39" s="60">
        <v>0</v>
      </c>
      <c r="O39" s="60">
        <v>0</v>
      </c>
      <c r="P39" s="60">
        <v>0</v>
      </c>
      <c r="Q39" s="60">
        <v>0</v>
      </c>
      <c r="R39" s="60">
        <v>0</v>
      </c>
      <c r="S39" s="60">
        <v>0</v>
      </c>
      <c r="T39" s="60">
        <v>0</v>
      </c>
      <c r="U39" s="60">
        <v>0</v>
      </c>
      <c r="V39" s="60">
        <v>0</v>
      </c>
      <c r="W39" s="60">
        <v>0</v>
      </c>
      <c r="X39" s="60">
        <v>0</v>
      </c>
      <c r="Y39" s="60">
        <v>0</v>
      </c>
    </row>
    <row r="40" spans="2:25" ht="31.35" hidden="1" customHeight="1">
      <c r="B40" s="54"/>
      <c r="C40" s="2" t="s">
        <v>109</v>
      </c>
      <c r="D40" s="99" t="s">
        <v>377</v>
      </c>
      <c r="E40" s="33" t="s">
        <v>16</v>
      </c>
      <c r="F40" s="33" t="s">
        <v>23</v>
      </c>
      <c r="G40" s="11">
        <v>5020060870</v>
      </c>
      <c r="H40" s="33" t="s">
        <v>110</v>
      </c>
      <c r="I40" s="60">
        <f t="shared" si="0"/>
        <v>0</v>
      </c>
      <c r="J40" s="60">
        <v>81000</v>
      </c>
      <c r="K40" s="60">
        <v>0</v>
      </c>
      <c r="L40" s="60">
        <v>0</v>
      </c>
      <c r="M40" s="60">
        <v>-81000</v>
      </c>
      <c r="N40" s="60">
        <v>0</v>
      </c>
      <c r="O40" s="60">
        <v>0</v>
      </c>
      <c r="P40" s="60">
        <v>0</v>
      </c>
      <c r="Q40" s="60">
        <v>0</v>
      </c>
      <c r="R40" s="60">
        <v>0</v>
      </c>
      <c r="S40" s="60">
        <v>0</v>
      </c>
      <c r="T40" s="60">
        <v>0</v>
      </c>
      <c r="U40" s="60">
        <v>0</v>
      </c>
      <c r="V40" s="60">
        <v>0</v>
      </c>
      <c r="W40" s="60">
        <v>0</v>
      </c>
      <c r="X40" s="60">
        <v>0</v>
      </c>
      <c r="Y40" s="60">
        <v>0</v>
      </c>
    </row>
    <row r="41" spans="2:25" ht="47.65" hidden="1" customHeight="1">
      <c r="B41" s="54"/>
      <c r="C41" s="61" t="s">
        <v>116</v>
      </c>
      <c r="D41" s="99" t="s">
        <v>377</v>
      </c>
      <c r="E41" s="33" t="s">
        <v>16</v>
      </c>
      <c r="F41" s="33" t="s">
        <v>23</v>
      </c>
      <c r="G41" s="11">
        <v>5020060890</v>
      </c>
      <c r="H41" s="33"/>
      <c r="I41" s="60">
        <f t="shared" si="0"/>
        <v>0</v>
      </c>
      <c r="J41" s="60">
        <f t="shared" ref="J41:Y41" si="18">J42+J43</f>
        <v>0</v>
      </c>
      <c r="K41" s="60">
        <f t="shared" si="18"/>
        <v>0</v>
      </c>
      <c r="L41" s="60">
        <f t="shared" si="18"/>
        <v>0</v>
      </c>
      <c r="M41" s="60">
        <f t="shared" si="18"/>
        <v>0</v>
      </c>
      <c r="N41" s="60">
        <f t="shared" si="18"/>
        <v>0</v>
      </c>
      <c r="O41" s="60">
        <f t="shared" si="18"/>
        <v>0</v>
      </c>
      <c r="P41" s="60">
        <f t="shared" si="18"/>
        <v>0</v>
      </c>
      <c r="Q41" s="60">
        <f t="shared" si="18"/>
        <v>0</v>
      </c>
      <c r="R41" s="60">
        <f t="shared" si="18"/>
        <v>0</v>
      </c>
      <c r="S41" s="60">
        <f t="shared" si="18"/>
        <v>0</v>
      </c>
      <c r="T41" s="60">
        <f t="shared" si="18"/>
        <v>0</v>
      </c>
      <c r="U41" s="60">
        <f t="shared" si="18"/>
        <v>0</v>
      </c>
      <c r="V41" s="60">
        <f t="shared" si="18"/>
        <v>0</v>
      </c>
      <c r="W41" s="60">
        <f t="shared" si="18"/>
        <v>0</v>
      </c>
      <c r="X41" s="60">
        <f t="shared" si="18"/>
        <v>0</v>
      </c>
      <c r="Y41" s="60">
        <f t="shared" si="18"/>
        <v>0</v>
      </c>
    </row>
    <row r="42" spans="2:25" ht="62.45" hidden="1" customHeight="1">
      <c r="B42" s="54"/>
      <c r="C42" s="2" t="s">
        <v>106</v>
      </c>
      <c r="D42" s="99" t="s">
        <v>377</v>
      </c>
      <c r="E42" s="33" t="s">
        <v>16</v>
      </c>
      <c r="F42" s="33" t="s">
        <v>23</v>
      </c>
      <c r="G42" s="11">
        <v>5020060890</v>
      </c>
      <c r="H42" s="33" t="s">
        <v>107</v>
      </c>
      <c r="I42" s="60">
        <f t="shared" si="0"/>
        <v>0</v>
      </c>
      <c r="J42" s="60">
        <v>0</v>
      </c>
      <c r="L42" s="60">
        <v>0</v>
      </c>
      <c r="M42" s="60">
        <v>0</v>
      </c>
      <c r="N42" s="60">
        <v>0</v>
      </c>
      <c r="O42" s="60">
        <v>0</v>
      </c>
      <c r="P42" s="60">
        <v>0</v>
      </c>
      <c r="Q42" s="60">
        <v>0</v>
      </c>
      <c r="R42" s="60">
        <v>0</v>
      </c>
      <c r="S42" s="60">
        <v>0</v>
      </c>
      <c r="T42" s="60">
        <v>0</v>
      </c>
      <c r="U42" s="60">
        <v>0</v>
      </c>
      <c r="V42" s="60">
        <v>0</v>
      </c>
      <c r="W42" s="60">
        <v>0</v>
      </c>
      <c r="X42" s="60">
        <v>0</v>
      </c>
      <c r="Y42" s="60">
        <v>0</v>
      </c>
    </row>
    <row r="43" spans="2:25" ht="31.35" hidden="1" customHeight="1">
      <c r="B43" s="54"/>
      <c r="C43" s="2" t="s">
        <v>109</v>
      </c>
      <c r="D43" s="99" t="s">
        <v>377</v>
      </c>
      <c r="E43" s="33" t="s">
        <v>16</v>
      </c>
      <c r="F43" s="33" t="s">
        <v>23</v>
      </c>
      <c r="G43" s="11">
        <v>5020060890</v>
      </c>
      <c r="H43" s="33" t="s">
        <v>110</v>
      </c>
      <c r="I43" s="60">
        <f t="shared" si="0"/>
        <v>0</v>
      </c>
      <c r="J43" s="60">
        <v>0</v>
      </c>
      <c r="K43" s="60">
        <v>0</v>
      </c>
      <c r="L43" s="60">
        <v>0</v>
      </c>
      <c r="M43" s="60">
        <v>0</v>
      </c>
      <c r="N43" s="60">
        <v>0</v>
      </c>
      <c r="O43" s="60">
        <v>0</v>
      </c>
      <c r="P43" s="60">
        <v>0</v>
      </c>
      <c r="Q43" s="60">
        <v>0</v>
      </c>
      <c r="R43" s="60">
        <v>0</v>
      </c>
      <c r="S43" s="60">
        <v>0</v>
      </c>
      <c r="T43" s="60">
        <v>0</v>
      </c>
      <c r="U43" s="60">
        <v>0</v>
      </c>
      <c r="V43" s="60">
        <v>0</v>
      </c>
      <c r="W43" s="60">
        <v>0</v>
      </c>
      <c r="X43" s="60">
        <v>0</v>
      </c>
      <c r="Y43" s="60">
        <v>0</v>
      </c>
    </row>
    <row r="44" spans="2:25" ht="47.65" customHeight="1">
      <c r="B44" s="54"/>
      <c r="C44" s="2" t="s">
        <v>116</v>
      </c>
      <c r="D44" s="99" t="s">
        <v>377</v>
      </c>
      <c r="E44" s="33" t="s">
        <v>16</v>
      </c>
      <c r="F44" s="33" t="s">
        <v>23</v>
      </c>
      <c r="G44" s="11">
        <v>5020069200</v>
      </c>
      <c r="H44" s="33"/>
      <c r="I44" s="60">
        <f t="shared" si="0"/>
        <v>3959600</v>
      </c>
      <c r="J44" s="60">
        <f>J45+J46</f>
        <v>3923600</v>
      </c>
      <c r="K44" s="60">
        <f>K45</f>
        <v>36000</v>
      </c>
      <c r="L44" s="60">
        <f t="shared" ref="L44:W44" si="19">L45+L46</f>
        <v>0</v>
      </c>
      <c r="M44" s="60">
        <f t="shared" si="19"/>
        <v>0</v>
      </c>
      <c r="N44" s="60">
        <f t="shared" si="19"/>
        <v>0</v>
      </c>
      <c r="O44" s="60">
        <f t="shared" si="19"/>
        <v>0</v>
      </c>
      <c r="P44" s="60">
        <f t="shared" si="19"/>
        <v>0</v>
      </c>
      <c r="Q44" s="60">
        <f t="shared" si="19"/>
        <v>0</v>
      </c>
      <c r="R44" s="60">
        <f t="shared" si="19"/>
        <v>0</v>
      </c>
      <c r="S44" s="60">
        <f t="shared" si="19"/>
        <v>0</v>
      </c>
      <c r="T44" s="60">
        <f t="shared" si="19"/>
        <v>0</v>
      </c>
      <c r="U44" s="60">
        <f t="shared" si="19"/>
        <v>0</v>
      </c>
      <c r="V44" s="60">
        <f t="shared" si="19"/>
        <v>0</v>
      </c>
      <c r="W44" s="60">
        <f t="shared" si="19"/>
        <v>0</v>
      </c>
      <c r="Y44" s="60"/>
    </row>
    <row r="45" spans="2:25" ht="62.45" customHeight="1">
      <c r="B45" s="54"/>
      <c r="C45" s="2" t="s">
        <v>106</v>
      </c>
      <c r="D45" s="99" t="s">
        <v>377</v>
      </c>
      <c r="E45" s="33" t="s">
        <v>16</v>
      </c>
      <c r="F45" s="33" t="s">
        <v>23</v>
      </c>
      <c r="G45" s="11">
        <v>5020069200</v>
      </c>
      <c r="H45" s="33" t="s">
        <v>107</v>
      </c>
      <c r="I45" s="60">
        <f t="shared" si="0"/>
        <v>3859600</v>
      </c>
      <c r="J45" s="60">
        <v>3599600</v>
      </c>
      <c r="K45" s="60">
        <v>36000</v>
      </c>
      <c r="L45" s="60">
        <v>0</v>
      </c>
      <c r="M45" s="60">
        <v>224000</v>
      </c>
      <c r="N45" s="60">
        <v>0</v>
      </c>
      <c r="O45" s="60">
        <v>0</v>
      </c>
      <c r="P45" s="60">
        <v>0</v>
      </c>
      <c r="Q45" s="60">
        <v>0</v>
      </c>
      <c r="R45" s="60">
        <v>0</v>
      </c>
      <c r="S45" s="60">
        <v>0</v>
      </c>
      <c r="T45" s="60">
        <v>0</v>
      </c>
      <c r="U45" s="60">
        <v>0</v>
      </c>
      <c r="V45" s="60">
        <v>0</v>
      </c>
      <c r="W45" s="60">
        <v>0</v>
      </c>
      <c r="Y45" s="60"/>
    </row>
    <row r="46" spans="2:25" ht="31.35" customHeight="1">
      <c r="B46" s="54"/>
      <c r="C46" s="2" t="s">
        <v>109</v>
      </c>
      <c r="D46" s="99" t="s">
        <v>377</v>
      </c>
      <c r="E46" s="33" t="s">
        <v>16</v>
      </c>
      <c r="F46" s="33" t="s">
        <v>23</v>
      </c>
      <c r="G46" s="11">
        <v>5020069200</v>
      </c>
      <c r="H46" s="33" t="s">
        <v>110</v>
      </c>
      <c r="I46" s="60">
        <f t="shared" si="0"/>
        <v>100000</v>
      </c>
      <c r="J46" s="60">
        <v>324000</v>
      </c>
      <c r="K46" s="60">
        <v>0</v>
      </c>
      <c r="L46" s="60">
        <v>0</v>
      </c>
      <c r="M46" s="60">
        <v>-224000</v>
      </c>
      <c r="N46" s="60">
        <v>0</v>
      </c>
      <c r="O46" s="60">
        <v>0</v>
      </c>
      <c r="P46" s="60">
        <v>0</v>
      </c>
      <c r="Q46" s="60">
        <v>0</v>
      </c>
      <c r="R46" s="60">
        <v>0</v>
      </c>
      <c r="S46" s="60">
        <v>0</v>
      </c>
      <c r="T46" s="60">
        <v>0</v>
      </c>
      <c r="U46" s="60">
        <v>0</v>
      </c>
      <c r="V46" s="60">
        <v>0</v>
      </c>
      <c r="W46" s="60">
        <v>0</v>
      </c>
      <c r="Y46" s="60"/>
    </row>
    <row r="47" spans="2:25" ht="17.649999999999999" customHeight="1">
      <c r="B47" s="54"/>
      <c r="C47" s="2" t="s">
        <v>24</v>
      </c>
      <c r="D47" s="99" t="s">
        <v>377</v>
      </c>
      <c r="E47" s="33" t="s">
        <v>16</v>
      </c>
      <c r="F47" s="33" t="s">
        <v>25</v>
      </c>
      <c r="G47" s="11"/>
      <c r="H47" s="33"/>
      <c r="I47" s="60">
        <f t="shared" si="0"/>
        <v>19800</v>
      </c>
      <c r="J47" s="60">
        <f t="shared" ref="J47:Y49" si="20">J48</f>
        <v>24700</v>
      </c>
      <c r="K47" s="60">
        <f t="shared" si="20"/>
        <v>14000</v>
      </c>
      <c r="L47" s="60">
        <f t="shared" si="20"/>
        <v>-18900</v>
      </c>
      <c r="M47" s="60">
        <f t="shared" si="20"/>
        <v>0</v>
      </c>
      <c r="N47" s="60">
        <f t="shared" si="20"/>
        <v>0</v>
      </c>
      <c r="O47" s="60">
        <f t="shared" si="20"/>
        <v>0</v>
      </c>
      <c r="P47" s="60">
        <f t="shared" si="20"/>
        <v>0</v>
      </c>
      <c r="Q47" s="60">
        <f t="shared" si="20"/>
        <v>0</v>
      </c>
      <c r="R47" s="60">
        <f t="shared" si="20"/>
        <v>0</v>
      </c>
      <c r="S47" s="60">
        <f t="shared" si="20"/>
        <v>0</v>
      </c>
      <c r="T47" s="60">
        <f t="shared" si="20"/>
        <v>0</v>
      </c>
      <c r="U47" s="60">
        <f t="shared" si="20"/>
        <v>0</v>
      </c>
      <c r="V47" s="60">
        <f t="shared" si="20"/>
        <v>0</v>
      </c>
      <c r="W47" s="60">
        <f t="shared" si="20"/>
        <v>0</v>
      </c>
      <c r="X47" s="60">
        <f t="shared" si="20"/>
        <v>0</v>
      </c>
      <c r="Y47" s="60">
        <f t="shared" si="20"/>
        <v>0</v>
      </c>
    </row>
    <row r="48" spans="2:25" ht="31.35" customHeight="1">
      <c r="B48" s="54"/>
      <c r="C48" s="2" t="s">
        <v>335</v>
      </c>
      <c r="D48" s="99" t="s">
        <v>377</v>
      </c>
      <c r="E48" s="33" t="s">
        <v>16</v>
      </c>
      <c r="F48" s="33" t="s">
        <v>25</v>
      </c>
      <c r="G48" s="11">
        <v>9900000000</v>
      </c>
      <c r="H48" s="33"/>
      <c r="I48" s="60">
        <f t="shared" si="0"/>
        <v>19800</v>
      </c>
      <c r="J48" s="60">
        <f t="shared" si="20"/>
        <v>24700</v>
      </c>
      <c r="K48" s="60">
        <f t="shared" si="20"/>
        <v>14000</v>
      </c>
      <c r="L48" s="60">
        <f t="shared" si="20"/>
        <v>-18900</v>
      </c>
      <c r="M48" s="60">
        <f t="shared" si="20"/>
        <v>0</v>
      </c>
      <c r="N48" s="60">
        <f t="shared" si="20"/>
        <v>0</v>
      </c>
      <c r="O48" s="60">
        <f t="shared" si="20"/>
        <v>0</v>
      </c>
      <c r="P48" s="60">
        <f t="shared" si="20"/>
        <v>0</v>
      </c>
      <c r="Q48" s="60">
        <f t="shared" si="20"/>
        <v>0</v>
      </c>
      <c r="R48" s="60">
        <f t="shared" si="20"/>
        <v>0</v>
      </c>
      <c r="S48" s="60">
        <f t="shared" si="20"/>
        <v>0</v>
      </c>
      <c r="T48" s="60">
        <f t="shared" si="20"/>
        <v>0</v>
      </c>
      <c r="U48" s="60">
        <f t="shared" si="20"/>
        <v>0</v>
      </c>
      <c r="V48" s="60">
        <f t="shared" si="20"/>
        <v>0</v>
      </c>
      <c r="W48" s="60">
        <f t="shared" si="20"/>
        <v>0</v>
      </c>
      <c r="X48" s="60">
        <f t="shared" si="20"/>
        <v>0</v>
      </c>
      <c r="Y48" s="60">
        <f t="shared" si="20"/>
        <v>0</v>
      </c>
    </row>
    <row r="49" spans="2:25" ht="47.65" customHeight="1">
      <c r="B49" s="54"/>
      <c r="C49" s="2" t="s">
        <v>342</v>
      </c>
      <c r="D49" s="99" t="s">
        <v>377</v>
      </c>
      <c r="E49" s="33" t="s">
        <v>16</v>
      </c>
      <c r="F49" s="33" t="s">
        <v>25</v>
      </c>
      <c r="G49" s="11">
        <v>9900051200</v>
      </c>
      <c r="H49" s="33"/>
      <c r="I49" s="60">
        <f t="shared" si="0"/>
        <v>19800</v>
      </c>
      <c r="J49" s="60">
        <f t="shared" si="20"/>
        <v>24700</v>
      </c>
      <c r="K49" s="60">
        <f t="shared" si="20"/>
        <v>14000</v>
      </c>
      <c r="L49" s="60">
        <f t="shared" si="20"/>
        <v>-18900</v>
      </c>
      <c r="M49" s="60">
        <f t="shared" si="20"/>
        <v>0</v>
      </c>
      <c r="N49" s="60">
        <f t="shared" si="20"/>
        <v>0</v>
      </c>
      <c r="O49" s="60">
        <f t="shared" si="20"/>
        <v>0</v>
      </c>
      <c r="P49" s="60">
        <f t="shared" si="20"/>
        <v>0</v>
      </c>
      <c r="Q49" s="60">
        <f t="shared" si="20"/>
        <v>0</v>
      </c>
      <c r="R49" s="60">
        <f t="shared" si="20"/>
        <v>0</v>
      </c>
      <c r="S49" s="60">
        <f t="shared" si="20"/>
        <v>0</v>
      </c>
      <c r="T49" s="60">
        <f t="shared" si="20"/>
        <v>0</v>
      </c>
      <c r="U49" s="60">
        <f t="shared" si="20"/>
        <v>0</v>
      </c>
      <c r="V49" s="60">
        <f t="shared" si="20"/>
        <v>0</v>
      </c>
      <c r="W49" s="60">
        <f t="shared" si="20"/>
        <v>0</v>
      </c>
      <c r="X49" s="60">
        <f t="shared" si="20"/>
        <v>0</v>
      </c>
      <c r="Y49" s="60">
        <f t="shared" si="20"/>
        <v>0</v>
      </c>
    </row>
    <row r="50" spans="2:25" ht="31.35" customHeight="1">
      <c r="B50" s="54"/>
      <c r="C50" s="2" t="s">
        <v>109</v>
      </c>
      <c r="D50" s="99" t="s">
        <v>377</v>
      </c>
      <c r="E50" s="33" t="s">
        <v>16</v>
      </c>
      <c r="F50" s="33" t="s">
        <v>25</v>
      </c>
      <c r="G50" s="11">
        <v>9900051200</v>
      </c>
      <c r="H50" s="33" t="s">
        <v>110</v>
      </c>
      <c r="I50" s="60">
        <f t="shared" si="0"/>
        <v>19800</v>
      </c>
      <c r="J50" s="60">
        <v>24700</v>
      </c>
      <c r="K50" s="60">
        <v>14000</v>
      </c>
      <c r="L50" s="60">
        <v>-18900</v>
      </c>
      <c r="M50" s="60">
        <v>0</v>
      </c>
      <c r="N50" s="60">
        <v>0</v>
      </c>
      <c r="O50" s="60">
        <v>0</v>
      </c>
      <c r="P50" s="60">
        <v>0</v>
      </c>
      <c r="Q50" s="60">
        <v>0</v>
      </c>
      <c r="R50" s="60">
        <v>0</v>
      </c>
      <c r="S50" s="60">
        <v>0</v>
      </c>
      <c r="T50" s="60">
        <v>0</v>
      </c>
      <c r="U50" s="60">
        <v>0</v>
      </c>
      <c r="V50" s="60">
        <v>0</v>
      </c>
      <c r="W50" s="60">
        <v>0</v>
      </c>
      <c r="X50" s="60">
        <v>0</v>
      </c>
      <c r="Y50" s="60">
        <v>0</v>
      </c>
    </row>
    <row r="51" spans="2:25" ht="17.649999999999999" customHeight="1">
      <c r="B51" s="54"/>
      <c r="C51" s="2" t="s">
        <v>28</v>
      </c>
      <c r="D51" s="99" t="s">
        <v>377</v>
      </c>
      <c r="E51" s="33" t="s">
        <v>16</v>
      </c>
      <c r="F51" s="33" t="s">
        <v>29</v>
      </c>
      <c r="G51" s="11"/>
      <c r="H51" s="33"/>
      <c r="I51" s="60">
        <f t="shared" si="0"/>
        <v>8300000</v>
      </c>
      <c r="M51" s="60">
        <f t="shared" ref="M51:W53" si="21">M52</f>
        <v>8300000</v>
      </c>
      <c r="N51" s="60">
        <f t="shared" si="21"/>
        <v>0</v>
      </c>
      <c r="O51" s="60">
        <f t="shared" si="21"/>
        <v>0</v>
      </c>
      <c r="P51" s="60">
        <f t="shared" si="21"/>
        <v>0</v>
      </c>
      <c r="Q51" s="60">
        <f t="shared" si="21"/>
        <v>0</v>
      </c>
      <c r="R51" s="60">
        <f t="shared" si="21"/>
        <v>0</v>
      </c>
      <c r="S51" s="60">
        <f t="shared" si="21"/>
        <v>0</v>
      </c>
      <c r="T51" s="60">
        <f t="shared" si="21"/>
        <v>0</v>
      </c>
      <c r="U51" s="60">
        <f t="shared" si="21"/>
        <v>0</v>
      </c>
      <c r="V51" s="60">
        <f t="shared" si="21"/>
        <v>0</v>
      </c>
      <c r="W51" s="60">
        <f t="shared" si="21"/>
        <v>0</v>
      </c>
      <c r="Y51" s="60"/>
    </row>
    <row r="52" spans="2:25" ht="31.35" customHeight="1">
      <c r="B52" s="54"/>
      <c r="C52" s="2" t="s">
        <v>335</v>
      </c>
      <c r="D52" s="99" t="s">
        <v>377</v>
      </c>
      <c r="E52" s="33" t="s">
        <v>16</v>
      </c>
      <c r="F52" s="33" t="s">
        <v>29</v>
      </c>
      <c r="G52" s="11">
        <v>9900000000</v>
      </c>
      <c r="H52" s="33"/>
      <c r="I52" s="60">
        <f t="shared" si="0"/>
        <v>8300000</v>
      </c>
      <c r="M52" s="60">
        <f t="shared" si="21"/>
        <v>8300000</v>
      </c>
      <c r="N52" s="60">
        <f t="shared" si="21"/>
        <v>0</v>
      </c>
      <c r="O52" s="60">
        <f t="shared" si="21"/>
        <v>0</v>
      </c>
      <c r="P52" s="60">
        <f t="shared" si="21"/>
        <v>0</v>
      </c>
      <c r="Q52" s="60">
        <f t="shared" si="21"/>
        <v>0</v>
      </c>
      <c r="R52" s="60">
        <f t="shared" si="21"/>
        <v>0</v>
      </c>
      <c r="S52" s="60">
        <f t="shared" si="21"/>
        <v>0</v>
      </c>
      <c r="T52" s="60">
        <f t="shared" si="21"/>
        <v>0</v>
      </c>
      <c r="U52" s="60">
        <f t="shared" si="21"/>
        <v>0</v>
      </c>
      <c r="V52" s="60">
        <f t="shared" si="21"/>
        <v>0</v>
      </c>
      <c r="W52" s="60">
        <f t="shared" si="21"/>
        <v>0</v>
      </c>
      <c r="Y52" s="60"/>
    </row>
    <row r="53" spans="2:25" ht="17.649999999999999" customHeight="1">
      <c r="B53" s="54"/>
      <c r="C53" s="2" t="s">
        <v>358</v>
      </c>
      <c r="D53" s="99" t="s">
        <v>377</v>
      </c>
      <c r="E53" s="33" t="s">
        <v>16</v>
      </c>
      <c r="F53" s="33" t="s">
        <v>29</v>
      </c>
      <c r="G53" s="11">
        <v>9970000000</v>
      </c>
      <c r="H53" s="33"/>
      <c r="I53" s="60">
        <f t="shared" si="0"/>
        <v>8300000</v>
      </c>
      <c r="M53" s="60">
        <f t="shared" si="21"/>
        <v>8300000</v>
      </c>
      <c r="N53" s="60">
        <f t="shared" si="21"/>
        <v>0</v>
      </c>
      <c r="O53" s="60">
        <f t="shared" si="21"/>
        <v>0</v>
      </c>
      <c r="P53" s="60">
        <f t="shared" si="21"/>
        <v>0</v>
      </c>
      <c r="Q53" s="60">
        <f t="shared" si="21"/>
        <v>0</v>
      </c>
      <c r="R53" s="60">
        <f t="shared" si="21"/>
        <v>0</v>
      </c>
      <c r="S53" s="60">
        <f t="shared" si="21"/>
        <v>0</v>
      </c>
      <c r="T53" s="60">
        <f t="shared" si="21"/>
        <v>0</v>
      </c>
      <c r="U53" s="60">
        <f t="shared" si="21"/>
        <v>0</v>
      </c>
      <c r="V53" s="60">
        <f t="shared" si="21"/>
        <v>0</v>
      </c>
      <c r="W53" s="60">
        <f t="shared" si="21"/>
        <v>0</v>
      </c>
      <c r="Y53" s="60"/>
    </row>
    <row r="54" spans="2:25" ht="17.649999999999999" customHeight="1">
      <c r="B54" s="54"/>
      <c r="C54" s="2" t="s">
        <v>359</v>
      </c>
      <c r="D54" s="99" t="s">
        <v>377</v>
      </c>
      <c r="E54" s="33" t="s">
        <v>16</v>
      </c>
      <c r="F54" s="33" t="s">
        <v>29</v>
      </c>
      <c r="G54" s="11">
        <v>9970010260</v>
      </c>
      <c r="H54" s="33"/>
      <c r="I54" s="60">
        <f t="shared" si="0"/>
        <v>8300000</v>
      </c>
      <c r="M54" s="60">
        <f t="shared" ref="M54:U54" si="22">M55</f>
        <v>8300000</v>
      </c>
      <c r="N54" s="60">
        <f t="shared" si="22"/>
        <v>0</v>
      </c>
      <c r="O54" s="60">
        <f t="shared" si="22"/>
        <v>0</v>
      </c>
      <c r="P54" s="60">
        <f t="shared" si="22"/>
        <v>0</v>
      </c>
      <c r="Q54" s="60">
        <f t="shared" si="22"/>
        <v>0</v>
      </c>
      <c r="R54" s="60">
        <f t="shared" si="22"/>
        <v>0</v>
      </c>
      <c r="S54" s="60">
        <f t="shared" si="22"/>
        <v>0</v>
      </c>
      <c r="T54" s="60">
        <f t="shared" si="22"/>
        <v>0</v>
      </c>
      <c r="U54" s="60">
        <f t="shared" si="22"/>
        <v>0</v>
      </c>
      <c r="V54" s="60">
        <f>V55+V56</f>
        <v>0</v>
      </c>
      <c r="W54" s="60">
        <f>W55+W56</f>
        <v>0</v>
      </c>
      <c r="Y54" s="60"/>
    </row>
    <row r="55" spans="2:25" ht="31.35" hidden="1" customHeight="1">
      <c r="B55" s="54"/>
      <c r="C55" s="2" t="s">
        <v>109</v>
      </c>
      <c r="D55" s="99" t="s">
        <v>377</v>
      </c>
      <c r="E55" s="33" t="s">
        <v>16</v>
      </c>
      <c r="F55" s="33" t="s">
        <v>29</v>
      </c>
      <c r="G55" s="11">
        <v>9970010260</v>
      </c>
      <c r="H55" s="33" t="s">
        <v>110</v>
      </c>
      <c r="I55" s="60">
        <f t="shared" si="0"/>
        <v>0</v>
      </c>
      <c r="M55" s="60">
        <v>8300000</v>
      </c>
      <c r="N55" s="60">
        <v>0</v>
      </c>
      <c r="O55" s="60">
        <v>0</v>
      </c>
      <c r="P55" s="60">
        <v>0</v>
      </c>
      <c r="Q55" s="60">
        <v>0</v>
      </c>
      <c r="R55" s="60">
        <v>0</v>
      </c>
      <c r="S55" s="60">
        <v>0</v>
      </c>
      <c r="T55" s="60">
        <v>0</v>
      </c>
      <c r="U55" s="60">
        <v>0</v>
      </c>
      <c r="V55" s="60">
        <v>-8300000</v>
      </c>
      <c r="W55" s="60">
        <v>0</v>
      </c>
      <c r="Y55" s="60"/>
    </row>
    <row r="56" spans="2:25" ht="17.649999999999999" customHeight="1">
      <c r="B56" s="54"/>
      <c r="C56" s="2" t="s">
        <v>113</v>
      </c>
      <c r="D56" s="99" t="s">
        <v>377</v>
      </c>
      <c r="E56" s="33" t="s">
        <v>16</v>
      </c>
      <c r="F56" s="33" t="s">
        <v>29</v>
      </c>
      <c r="G56" s="11">
        <v>9970010260</v>
      </c>
      <c r="H56" s="33" t="s">
        <v>114</v>
      </c>
      <c r="I56" s="60">
        <f t="shared" si="0"/>
        <v>8300000</v>
      </c>
      <c r="V56" s="60">
        <v>8300000</v>
      </c>
      <c r="W56" s="60">
        <v>0</v>
      </c>
      <c r="Y56" s="60"/>
    </row>
    <row r="57" spans="2:25" ht="17.649999999999999" customHeight="1">
      <c r="B57" s="54"/>
      <c r="C57" s="2" t="s">
        <v>30</v>
      </c>
      <c r="D57" s="99" t="s">
        <v>377</v>
      </c>
      <c r="E57" s="33" t="s">
        <v>16</v>
      </c>
      <c r="F57" s="33" t="s">
        <v>31</v>
      </c>
      <c r="G57" s="11"/>
      <c r="H57" s="33"/>
      <c r="I57" s="60">
        <f t="shared" si="0"/>
        <v>3579063.9000000004</v>
      </c>
      <c r="J57" s="60">
        <f t="shared" ref="J57:Y60" si="23">J58</f>
        <v>1000000</v>
      </c>
      <c r="K57" s="60">
        <f t="shared" si="23"/>
        <v>4952400</v>
      </c>
      <c r="L57" s="60">
        <f t="shared" si="23"/>
        <v>0</v>
      </c>
      <c r="M57" s="60">
        <f t="shared" si="23"/>
        <v>0</v>
      </c>
      <c r="N57" s="60">
        <f t="shared" si="23"/>
        <v>0</v>
      </c>
      <c r="O57" s="60">
        <f t="shared" si="23"/>
        <v>-461100.68</v>
      </c>
      <c r="P57" s="60">
        <f t="shared" si="23"/>
        <v>0</v>
      </c>
      <c r="Q57" s="60">
        <f t="shared" si="23"/>
        <v>0</v>
      </c>
      <c r="R57" s="60">
        <f t="shared" si="23"/>
        <v>0</v>
      </c>
      <c r="S57" s="60">
        <f t="shared" si="23"/>
        <v>5436900</v>
      </c>
      <c r="T57" s="60">
        <f t="shared" si="23"/>
        <v>0</v>
      </c>
      <c r="U57" s="60">
        <f t="shared" si="23"/>
        <v>-300000</v>
      </c>
      <c r="V57" s="60">
        <f t="shared" si="23"/>
        <v>-4954440.42</v>
      </c>
      <c r="W57" s="60">
        <f t="shared" si="23"/>
        <v>-50000</v>
      </c>
      <c r="X57" s="60">
        <f t="shared" si="23"/>
        <v>-2044695</v>
      </c>
      <c r="Y57" s="60">
        <f t="shared" si="23"/>
        <v>0</v>
      </c>
    </row>
    <row r="58" spans="2:25" ht="31.35" customHeight="1">
      <c r="B58" s="54"/>
      <c r="C58" s="2" t="s">
        <v>335</v>
      </c>
      <c r="D58" s="99" t="s">
        <v>377</v>
      </c>
      <c r="E58" s="33" t="s">
        <v>16</v>
      </c>
      <c r="F58" s="33" t="s">
        <v>31</v>
      </c>
      <c r="G58" s="11">
        <v>9900000000</v>
      </c>
      <c r="H58" s="33"/>
      <c r="I58" s="60">
        <f t="shared" si="0"/>
        <v>3579063.9000000004</v>
      </c>
      <c r="J58" s="60">
        <f t="shared" si="23"/>
        <v>1000000</v>
      </c>
      <c r="K58" s="60">
        <f t="shared" si="23"/>
        <v>4952400</v>
      </c>
      <c r="L58" s="60">
        <f t="shared" si="23"/>
        <v>0</v>
      </c>
      <c r="M58" s="60">
        <f t="shared" si="23"/>
        <v>0</v>
      </c>
      <c r="N58" s="60">
        <f t="shared" si="23"/>
        <v>0</v>
      </c>
      <c r="O58" s="60">
        <f t="shared" si="23"/>
        <v>-461100.68</v>
      </c>
      <c r="P58" s="60">
        <f t="shared" si="23"/>
        <v>0</v>
      </c>
      <c r="Q58" s="60">
        <f t="shared" si="23"/>
        <v>0</v>
      </c>
      <c r="R58" s="60">
        <f t="shared" si="23"/>
        <v>0</v>
      </c>
      <c r="S58" s="60">
        <f t="shared" si="23"/>
        <v>5436900</v>
      </c>
      <c r="T58" s="60">
        <f t="shared" si="23"/>
        <v>0</v>
      </c>
      <c r="U58" s="60">
        <f t="shared" si="23"/>
        <v>-300000</v>
      </c>
      <c r="V58" s="60">
        <f t="shared" si="23"/>
        <v>-4954440.42</v>
      </c>
      <c r="W58" s="60">
        <f t="shared" si="23"/>
        <v>-50000</v>
      </c>
      <c r="X58" s="60">
        <f t="shared" si="23"/>
        <v>-2044695</v>
      </c>
      <c r="Y58" s="60">
        <f t="shared" si="23"/>
        <v>0</v>
      </c>
    </row>
    <row r="59" spans="2:25" ht="17.649999999999999" customHeight="1">
      <c r="B59" s="54"/>
      <c r="C59" s="61" t="s">
        <v>379</v>
      </c>
      <c r="D59" s="99" t="s">
        <v>377</v>
      </c>
      <c r="E59" s="33" t="s">
        <v>16</v>
      </c>
      <c r="F59" s="33" t="s">
        <v>31</v>
      </c>
      <c r="G59" s="11">
        <v>9930000000</v>
      </c>
      <c r="H59" s="33"/>
      <c r="I59" s="60">
        <f t="shared" si="0"/>
        <v>3579063.9000000004</v>
      </c>
      <c r="J59" s="60">
        <f t="shared" si="23"/>
        <v>1000000</v>
      </c>
      <c r="K59" s="60">
        <f t="shared" si="23"/>
        <v>4952400</v>
      </c>
      <c r="L59" s="60">
        <f t="shared" si="23"/>
        <v>0</v>
      </c>
      <c r="M59" s="60">
        <f t="shared" si="23"/>
        <v>0</v>
      </c>
      <c r="N59" s="60">
        <f t="shared" si="23"/>
        <v>0</v>
      </c>
      <c r="O59" s="60">
        <f t="shared" si="23"/>
        <v>-461100.68</v>
      </c>
      <c r="P59" s="60">
        <f t="shared" si="23"/>
        <v>0</v>
      </c>
      <c r="Q59" s="60">
        <f t="shared" si="23"/>
        <v>0</v>
      </c>
      <c r="R59" s="60">
        <f t="shared" si="23"/>
        <v>0</v>
      </c>
      <c r="S59" s="60">
        <f t="shared" si="23"/>
        <v>5436900</v>
      </c>
      <c r="T59" s="60">
        <f t="shared" si="23"/>
        <v>0</v>
      </c>
      <c r="U59" s="60">
        <f t="shared" si="23"/>
        <v>-300000</v>
      </c>
      <c r="V59" s="60">
        <f t="shared" si="23"/>
        <v>-4954440.42</v>
      </c>
      <c r="W59" s="60">
        <f t="shared" si="23"/>
        <v>-50000</v>
      </c>
      <c r="X59" s="60">
        <f t="shared" si="23"/>
        <v>-2044695</v>
      </c>
      <c r="Y59" s="60">
        <f t="shared" si="23"/>
        <v>0</v>
      </c>
    </row>
    <row r="60" spans="2:25" ht="17.649999999999999" customHeight="1">
      <c r="B60" s="54"/>
      <c r="C60" s="61" t="s">
        <v>352</v>
      </c>
      <c r="D60" s="99" t="s">
        <v>377</v>
      </c>
      <c r="E60" s="33" t="s">
        <v>16</v>
      </c>
      <c r="F60" s="33" t="s">
        <v>31</v>
      </c>
      <c r="G60" s="11">
        <v>9930020590</v>
      </c>
      <c r="H60" s="33"/>
      <c r="I60" s="60">
        <f t="shared" si="0"/>
        <v>3579063.9000000004</v>
      </c>
      <c r="J60" s="60">
        <f t="shared" si="23"/>
        <v>1000000</v>
      </c>
      <c r="K60" s="60">
        <f t="shared" si="23"/>
        <v>4952400</v>
      </c>
      <c r="L60" s="60">
        <f t="shared" si="23"/>
        <v>0</v>
      </c>
      <c r="M60" s="60">
        <f t="shared" si="23"/>
        <v>0</v>
      </c>
      <c r="N60" s="60">
        <f t="shared" si="23"/>
        <v>0</v>
      </c>
      <c r="O60" s="60">
        <f t="shared" si="23"/>
        <v>-461100.68</v>
      </c>
      <c r="P60" s="60">
        <f t="shared" si="23"/>
        <v>0</v>
      </c>
      <c r="Q60" s="60">
        <f t="shared" si="23"/>
        <v>0</v>
      </c>
      <c r="R60" s="60">
        <f t="shared" si="23"/>
        <v>0</v>
      </c>
      <c r="S60" s="60">
        <f t="shared" si="23"/>
        <v>5436900</v>
      </c>
      <c r="T60" s="60">
        <f t="shared" si="23"/>
        <v>0</v>
      </c>
      <c r="U60" s="60">
        <f t="shared" si="23"/>
        <v>-300000</v>
      </c>
      <c r="V60" s="60">
        <f t="shared" si="23"/>
        <v>-4954440.42</v>
      </c>
      <c r="W60" s="60">
        <f t="shared" si="23"/>
        <v>-50000</v>
      </c>
      <c r="X60" s="60">
        <f t="shared" si="23"/>
        <v>-2044695</v>
      </c>
      <c r="Y60" s="60">
        <f t="shared" si="23"/>
        <v>0</v>
      </c>
    </row>
    <row r="61" spans="2:25" ht="17.649999999999999" customHeight="1">
      <c r="B61" s="54"/>
      <c r="C61" s="2" t="s">
        <v>113</v>
      </c>
      <c r="D61" s="99" t="s">
        <v>377</v>
      </c>
      <c r="E61" s="33" t="s">
        <v>16</v>
      </c>
      <c r="F61" s="33" t="s">
        <v>31</v>
      </c>
      <c r="G61" s="11">
        <v>9930020590</v>
      </c>
      <c r="H61" s="33" t="s">
        <v>114</v>
      </c>
      <c r="I61" s="60">
        <f t="shared" si="0"/>
        <v>3579063.9000000004</v>
      </c>
      <c r="J61" s="60">
        <v>1000000</v>
      </c>
      <c r="K61" s="60">
        <f>2000000+6552400-3600000</f>
        <v>4952400</v>
      </c>
      <c r="O61" s="60">
        <v>-461100.68</v>
      </c>
      <c r="P61" s="60">
        <v>0</v>
      </c>
      <c r="Q61" s="60">
        <v>0</v>
      </c>
      <c r="R61" s="60">
        <v>0</v>
      </c>
      <c r="S61" s="60">
        <v>5436900</v>
      </c>
      <c r="T61" s="60">
        <v>0</v>
      </c>
      <c r="U61" s="60">
        <v>-300000</v>
      </c>
      <c r="V61" s="60">
        <v>-4954440.42</v>
      </c>
      <c r="W61" s="60">
        <v>-50000</v>
      </c>
      <c r="X61" s="60">
        <v>-2044695</v>
      </c>
      <c r="Y61" s="60"/>
    </row>
    <row r="62" spans="2:25" ht="17.649999999999999" customHeight="1">
      <c r="B62" s="54"/>
      <c r="C62" s="2" t="s">
        <v>33</v>
      </c>
      <c r="D62" s="99" t="s">
        <v>377</v>
      </c>
      <c r="E62" s="33" t="s">
        <v>16</v>
      </c>
      <c r="F62" s="33" t="s">
        <v>34</v>
      </c>
      <c r="G62" s="11"/>
      <c r="H62" s="33"/>
      <c r="I62" s="60">
        <f t="shared" si="0"/>
        <v>98963833.680000007</v>
      </c>
      <c r="J62" s="60">
        <f>J73+J95+J98+J91</f>
        <v>51206900</v>
      </c>
      <c r="K62" s="60">
        <f t="shared" ref="K62:W62" si="24">K73+K95+K98+K91+K63</f>
        <v>32003300</v>
      </c>
      <c r="L62" s="60">
        <f t="shared" si="24"/>
        <v>3500000</v>
      </c>
      <c r="M62" s="60">
        <f t="shared" si="24"/>
        <v>5655505</v>
      </c>
      <c r="N62" s="60">
        <f t="shared" si="24"/>
        <v>780984</v>
      </c>
      <c r="O62" s="60">
        <f t="shared" si="24"/>
        <v>-1538899.32</v>
      </c>
      <c r="P62" s="60">
        <f t="shared" si="24"/>
        <v>1204240</v>
      </c>
      <c r="Q62" s="60">
        <f t="shared" si="24"/>
        <v>-6305700</v>
      </c>
      <c r="R62" s="60">
        <f t="shared" si="24"/>
        <v>782649</v>
      </c>
      <c r="S62" s="60">
        <f t="shared" si="24"/>
        <v>3750775</v>
      </c>
      <c r="T62" s="60">
        <f t="shared" si="24"/>
        <v>0</v>
      </c>
      <c r="U62" s="60">
        <f t="shared" si="24"/>
        <v>0</v>
      </c>
      <c r="V62" s="60">
        <f t="shared" si="24"/>
        <v>4878620</v>
      </c>
      <c r="W62" s="60">
        <f t="shared" si="24"/>
        <v>2386760</v>
      </c>
      <c r="X62" s="60">
        <f>X73+X95+X98+X91</f>
        <v>658700</v>
      </c>
      <c r="Y62" s="60">
        <f>Y73+Y95+Y98</f>
        <v>0</v>
      </c>
    </row>
    <row r="63" spans="2:25" ht="31.35" customHeight="1">
      <c r="B63" s="54"/>
      <c r="C63" s="2" t="s">
        <v>122</v>
      </c>
      <c r="D63" s="99" t="s">
        <v>377</v>
      </c>
      <c r="E63" s="33" t="s">
        <v>16</v>
      </c>
      <c r="F63" s="33" t="s">
        <v>34</v>
      </c>
      <c r="G63" s="11">
        <v>5100000000</v>
      </c>
      <c r="H63" s="33"/>
      <c r="I63" s="60">
        <f t="shared" si="0"/>
        <v>8790900</v>
      </c>
      <c r="K63" s="60">
        <f>K64+K67+K70</f>
        <v>8340900</v>
      </c>
      <c r="L63" s="60">
        <f t="shared" ref="L63:V63" si="25">L64</f>
        <v>0</v>
      </c>
      <c r="M63" s="60">
        <f t="shared" si="25"/>
        <v>0</v>
      </c>
      <c r="N63" s="60">
        <f t="shared" si="25"/>
        <v>0</v>
      </c>
      <c r="O63" s="60">
        <f t="shared" si="25"/>
        <v>0</v>
      </c>
      <c r="P63" s="60">
        <f t="shared" si="25"/>
        <v>0</v>
      </c>
      <c r="Q63" s="60">
        <f t="shared" si="25"/>
        <v>0</v>
      </c>
      <c r="R63" s="60">
        <f t="shared" si="25"/>
        <v>0</v>
      </c>
      <c r="S63" s="60">
        <f t="shared" si="25"/>
        <v>0</v>
      </c>
      <c r="T63" s="60">
        <f t="shared" si="25"/>
        <v>0</v>
      </c>
      <c r="U63" s="60">
        <f t="shared" si="25"/>
        <v>0</v>
      </c>
      <c r="V63" s="60">
        <f t="shared" si="25"/>
        <v>450000</v>
      </c>
      <c r="W63" s="60">
        <f>W64+W67+W70</f>
        <v>0</v>
      </c>
      <c r="Y63" s="60"/>
    </row>
    <row r="64" spans="2:25" ht="31.35" customHeight="1">
      <c r="B64" s="54"/>
      <c r="C64" s="2" t="s">
        <v>128</v>
      </c>
      <c r="D64" s="99" t="s">
        <v>377</v>
      </c>
      <c r="E64" s="33" t="s">
        <v>16</v>
      </c>
      <c r="F64" s="33" t="s">
        <v>34</v>
      </c>
      <c r="G64" s="11">
        <v>5120000000</v>
      </c>
      <c r="H64" s="33"/>
      <c r="I64" s="60">
        <f t="shared" si="0"/>
        <v>1500000</v>
      </c>
      <c r="K64" s="60">
        <f>K65</f>
        <v>1050000</v>
      </c>
      <c r="L64" s="60">
        <f t="shared" ref="L64:V64" si="26">L65+L67+L70</f>
        <v>0</v>
      </c>
      <c r="M64" s="60">
        <f t="shared" si="26"/>
        <v>0</v>
      </c>
      <c r="N64" s="60">
        <f t="shared" si="26"/>
        <v>0</v>
      </c>
      <c r="O64" s="60">
        <f t="shared" si="26"/>
        <v>0</v>
      </c>
      <c r="P64" s="60">
        <f t="shared" si="26"/>
        <v>0</v>
      </c>
      <c r="Q64" s="60">
        <f t="shared" si="26"/>
        <v>0</v>
      </c>
      <c r="R64" s="60">
        <f t="shared" si="26"/>
        <v>0</v>
      </c>
      <c r="S64" s="60">
        <f t="shared" si="26"/>
        <v>0</v>
      </c>
      <c r="T64" s="60">
        <f t="shared" si="26"/>
        <v>0</v>
      </c>
      <c r="U64" s="60">
        <f t="shared" si="26"/>
        <v>0</v>
      </c>
      <c r="V64" s="60">
        <f t="shared" si="26"/>
        <v>450000</v>
      </c>
      <c r="W64" s="60">
        <f>W65</f>
        <v>0</v>
      </c>
      <c r="Y64" s="60"/>
    </row>
    <row r="65" spans="2:25" ht="31.35" customHeight="1">
      <c r="B65" s="54"/>
      <c r="C65" s="2" t="s">
        <v>128</v>
      </c>
      <c r="D65" s="99" t="s">
        <v>377</v>
      </c>
      <c r="E65" s="33" t="s">
        <v>16</v>
      </c>
      <c r="F65" s="33" t="s">
        <v>34</v>
      </c>
      <c r="G65" s="11">
        <v>5120010560</v>
      </c>
      <c r="H65" s="33"/>
      <c r="I65" s="60">
        <f t="shared" si="0"/>
        <v>1500000</v>
      </c>
      <c r="K65" s="60">
        <f>K66</f>
        <v>1050000</v>
      </c>
      <c r="L65" s="60">
        <f t="shared" ref="L65:V65" si="27">L66</f>
        <v>0</v>
      </c>
      <c r="M65" s="60">
        <f t="shared" si="27"/>
        <v>0</v>
      </c>
      <c r="N65" s="60">
        <f t="shared" si="27"/>
        <v>0</v>
      </c>
      <c r="O65" s="60">
        <f t="shared" si="27"/>
        <v>0</v>
      </c>
      <c r="P65" s="60">
        <f t="shared" si="27"/>
        <v>0</v>
      </c>
      <c r="Q65" s="60">
        <f t="shared" si="27"/>
        <v>0</v>
      </c>
      <c r="R65" s="60">
        <f t="shared" si="27"/>
        <v>0</v>
      </c>
      <c r="S65" s="60">
        <f t="shared" si="27"/>
        <v>0</v>
      </c>
      <c r="T65" s="60">
        <f t="shared" si="27"/>
        <v>0</v>
      </c>
      <c r="U65" s="60">
        <f t="shared" si="27"/>
        <v>0</v>
      </c>
      <c r="V65" s="60">
        <f t="shared" si="27"/>
        <v>450000</v>
      </c>
      <c r="W65" s="60">
        <f>W66</f>
        <v>0</v>
      </c>
      <c r="Y65" s="60"/>
    </row>
    <row r="66" spans="2:25" ht="31.35" customHeight="1">
      <c r="B66" s="54"/>
      <c r="C66" s="2" t="s">
        <v>109</v>
      </c>
      <c r="D66" s="99" t="s">
        <v>377</v>
      </c>
      <c r="E66" s="33" t="s">
        <v>16</v>
      </c>
      <c r="F66" s="33" t="s">
        <v>34</v>
      </c>
      <c r="G66" s="11">
        <v>5120010560</v>
      </c>
      <c r="H66" s="33" t="s">
        <v>110</v>
      </c>
      <c r="I66" s="60">
        <f t="shared" si="0"/>
        <v>1500000</v>
      </c>
      <c r="K66" s="60">
        <v>1050000</v>
      </c>
      <c r="L66" s="60">
        <v>0</v>
      </c>
      <c r="M66" s="60">
        <v>0</v>
      </c>
      <c r="N66" s="60">
        <v>0</v>
      </c>
      <c r="O66" s="60">
        <v>0</v>
      </c>
      <c r="P66" s="60">
        <v>0</v>
      </c>
      <c r="Q66" s="60">
        <v>0</v>
      </c>
      <c r="R66" s="60">
        <v>0</v>
      </c>
      <c r="S66" s="60">
        <v>0</v>
      </c>
      <c r="T66" s="60">
        <v>0</v>
      </c>
      <c r="U66" s="60">
        <v>0</v>
      </c>
      <c r="V66" s="60">
        <v>450000</v>
      </c>
      <c r="W66" s="60">
        <v>0</v>
      </c>
      <c r="Y66" s="60"/>
    </row>
    <row r="67" spans="2:25" ht="31.35" customHeight="1">
      <c r="B67" s="54"/>
      <c r="C67" s="2" t="s">
        <v>145</v>
      </c>
      <c r="D67" s="99" t="s">
        <v>377</v>
      </c>
      <c r="E67" s="33" t="s">
        <v>16</v>
      </c>
      <c r="F67" s="33" t="s">
        <v>34</v>
      </c>
      <c r="G67" s="11">
        <v>5160000000</v>
      </c>
      <c r="H67" s="33"/>
      <c r="I67" s="60">
        <f t="shared" si="0"/>
        <v>210000</v>
      </c>
      <c r="K67" s="60">
        <f t="shared" ref="K67:W68" si="28">K68</f>
        <v>210000</v>
      </c>
      <c r="L67" s="60">
        <f t="shared" si="28"/>
        <v>0</v>
      </c>
      <c r="M67" s="60">
        <f t="shared" si="28"/>
        <v>0</v>
      </c>
      <c r="N67" s="60">
        <f t="shared" si="28"/>
        <v>0</v>
      </c>
      <c r="O67" s="60">
        <f t="shared" si="28"/>
        <v>0</v>
      </c>
      <c r="P67" s="60">
        <f t="shared" si="28"/>
        <v>0</v>
      </c>
      <c r="Q67" s="60">
        <f t="shared" si="28"/>
        <v>0</v>
      </c>
      <c r="R67" s="60">
        <f t="shared" si="28"/>
        <v>0</v>
      </c>
      <c r="S67" s="60">
        <f t="shared" si="28"/>
        <v>0</v>
      </c>
      <c r="T67" s="60">
        <f t="shared" si="28"/>
        <v>0</v>
      </c>
      <c r="U67" s="60">
        <f t="shared" si="28"/>
        <v>0</v>
      </c>
      <c r="V67" s="60">
        <f t="shared" si="28"/>
        <v>0</v>
      </c>
      <c r="W67" s="60">
        <f t="shared" si="28"/>
        <v>0</v>
      </c>
      <c r="Y67" s="60"/>
    </row>
    <row r="68" spans="2:25" ht="31.35" customHeight="1">
      <c r="B68" s="54"/>
      <c r="C68" s="2" t="s">
        <v>145</v>
      </c>
      <c r="D68" s="99" t="s">
        <v>377</v>
      </c>
      <c r="E68" s="33" t="s">
        <v>16</v>
      </c>
      <c r="F68" s="33" t="s">
        <v>34</v>
      </c>
      <c r="G68" s="11">
        <v>5160010670</v>
      </c>
      <c r="H68" s="33"/>
      <c r="I68" s="60">
        <f t="shared" si="0"/>
        <v>210000</v>
      </c>
      <c r="K68" s="60">
        <f t="shared" si="28"/>
        <v>210000</v>
      </c>
      <c r="L68" s="60">
        <f t="shared" si="28"/>
        <v>0</v>
      </c>
      <c r="M68" s="60">
        <f t="shared" si="28"/>
        <v>0</v>
      </c>
      <c r="N68" s="60">
        <f t="shared" si="28"/>
        <v>0</v>
      </c>
      <c r="O68" s="60">
        <f t="shared" si="28"/>
        <v>0</v>
      </c>
      <c r="P68" s="60">
        <f t="shared" si="28"/>
        <v>0</v>
      </c>
      <c r="Q68" s="60">
        <f t="shared" si="28"/>
        <v>0</v>
      </c>
      <c r="R68" s="60">
        <f t="shared" si="28"/>
        <v>0</v>
      </c>
      <c r="S68" s="60">
        <f t="shared" si="28"/>
        <v>0</v>
      </c>
      <c r="T68" s="60">
        <f t="shared" si="28"/>
        <v>0</v>
      </c>
      <c r="U68" s="60">
        <f t="shared" si="28"/>
        <v>0</v>
      </c>
      <c r="V68" s="60">
        <f t="shared" si="28"/>
        <v>0</v>
      </c>
      <c r="W68" s="60">
        <f t="shared" si="28"/>
        <v>0</v>
      </c>
      <c r="Y68" s="60"/>
    </row>
    <row r="69" spans="2:25" ht="31.35" customHeight="1">
      <c r="B69" s="54"/>
      <c r="C69" s="2" t="s">
        <v>109</v>
      </c>
      <c r="D69" s="99" t="s">
        <v>377</v>
      </c>
      <c r="E69" s="33" t="s">
        <v>16</v>
      </c>
      <c r="F69" s="33" t="s">
        <v>34</v>
      </c>
      <c r="G69" s="11">
        <v>5160010670</v>
      </c>
      <c r="H69" s="33" t="s">
        <v>110</v>
      </c>
      <c r="I69" s="60">
        <f t="shared" si="0"/>
        <v>210000</v>
      </c>
      <c r="K69" s="60">
        <v>210000</v>
      </c>
      <c r="L69" s="60">
        <v>0</v>
      </c>
      <c r="M69" s="60">
        <v>0</v>
      </c>
      <c r="N69" s="60">
        <v>0</v>
      </c>
      <c r="O69" s="60">
        <v>0</v>
      </c>
      <c r="P69" s="60">
        <v>0</v>
      </c>
      <c r="Q69" s="60">
        <v>0</v>
      </c>
      <c r="R69" s="60">
        <v>0</v>
      </c>
      <c r="S69" s="60">
        <v>0</v>
      </c>
      <c r="T69" s="60">
        <v>0</v>
      </c>
      <c r="U69" s="60">
        <v>0</v>
      </c>
      <c r="V69" s="60">
        <v>0</v>
      </c>
      <c r="W69" s="60">
        <v>0</v>
      </c>
      <c r="Y69" s="60"/>
    </row>
    <row r="70" spans="2:25" ht="31.35" customHeight="1">
      <c r="B70" s="54"/>
      <c r="C70" s="2" t="s">
        <v>147</v>
      </c>
      <c r="D70" s="99" t="s">
        <v>377</v>
      </c>
      <c r="E70" s="33" t="s">
        <v>16</v>
      </c>
      <c r="F70" s="33" t="s">
        <v>34</v>
      </c>
      <c r="G70" s="11">
        <v>5190000000</v>
      </c>
      <c r="H70" s="33"/>
      <c r="I70" s="60">
        <f t="shared" si="0"/>
        <v>7080900</v>
      </c>
      <c r="K70" s="60">
        <f t="shared" ref="K70:W71" si="29">K71</f>
        <v>7080900</v>
      </c>
      <c r="L70" s="60">
        <f t="shared" si="29"/>
        <v>0</v>
      </c>
      <c r="M70" s="60">
        <f t="shared" si="29"/>
        <v>0</v>
      </c>
      <c r="N70" s="60">
        <f t="shared" si="29"/>
        <v>0</v>
      </c>
      <c r="O70" s="60">
        <f t="shared" si="29"/>
        <v>0</v>
      </c>
      <c r="P70" s="60">
        <f t="shared" si="29"/>
        <v>0</v>
      </c>
      <c r="Q70" s="60">
        <f t="shared" si="29"/>
        <v>0</v>
      </c>
      <c r="R70" s="60">
        <f t="shared" si="29"/>
        <v>0</v>
      </c>
      <c r="S70" s="60">
        <f t="shared" si="29"/>
        <v>0</v>
      </c>
      <c r="T70" s="60">
        <f t="shared" si="29"/>
        <v>0</v>
      </c>
      <c r="U70" s="60">
        <f t="shared" si="29"/>
        <v>0</v>
      </c>
      <c r="V70" s="60">
        <f t="shared" si="29"/>
        <v>0</v>
      </c>
      <c r="W70" s="60">
        <f t="shared" si="29"/>
        <v>0</v>
      </c>
      <c r="Y70" s="60"/>
    </row>
    <row r="71" spans="2:25" ht="31.35" customHeight="1">
      <c r="B71" s="54"/>
      <c r="C71" s="2" t="s">
        <v>147</v>
      </c>
      <c r="D71" s="99" t="s">
        <v>377</v>
      </c>
      <c r="E71" s="33" t="s">
        <v>16</v>
      </c>
      <c r="F71" s="33" t="s">
        <v>34</v>
      </c>
      <c r="G71" s="11">
        <v>5190010780</v>
      </c>
      <c r="H71" s="33"/>
      <c r="I71" s="60">
        <f t="shared" si="0"/>
        <v>7080900</v>
      </c>
      <c r="K71" s="60">
        <f t="shared" si="29"/>
        <v>7080900</v>
      </c>
      <c r="L71" s="60">
        <f t="shared" si="29"/>
        <v>0</v>
      </c>
      <c r="M71" s="60">
        <f t="shared" si="29"/>
        <v>0</v>
      </c>
      <c r="N71" s="60">
        <f t="shared" si="29"/>
        <v>0</v>
      </c>
      <c r="O71" s="60">
        <f t="shared" si="29"/>
        <v>0</v>
      </c>
      <c r="P71" s="60">
        <f t="shared" si="29"/>
        <v>0</v>
      </c>
      <c r="Q71" s="60">
        <f t="shared" si="29"/>
        <v>0</v>
      </c>
      <c r="R71" s="60">
        <f t="shared" si="29"/>
        <v>0</v>
      </c>
      <c r="S71" s="60">
        <f t="shared" si="29"/>
        <v>0</v>
      </c>
      <c r="T71" s="60">
        <f t="shared" si="29"/>
        <v>0</v>
      </c>
      <c r="U71" s="60">
        <f t="shared" si="29"/>
        <v>0</v>
      </c>
      <c r="V71" s="60">
        <f t="shared" si="29"/>
        <v>0</v>
      </c>
      <c r="W71" s="60">
        <f t="shared" si="29"/>
        <v>0</v>
      </c>
      <c r="Y71" s="60"/>
    </row>
    <row r="72" spans="2:25" ht="31.35" customHeight="1">
      <c r="B72" s="54"/>
      <c r="C72" s="2" t="s">
        <v>109</v>
      </c>
      <c r="D72" s="99" t="s">
        <v>377</v>
      </c>
      <c r="E72" s="33" t="s">
        <v>16</v>
      </c>
      <c r="F72" s="33" t="s">
        <v>34</v>
      </c>
      <c r="G72" s="11">
        <v>5190010780</v>
      </c>
      <c r="H72" s="33" t="s">
        <v>110</v>
      </c>
      <c r="I72" s="60">
        <f t="shared" ref="I72:I135" si="30">SUM(J72:Y72)</f>
        <v>7080900</v>
      </c>
      <c r="K72" s="60">
        <v>7080900</v>
      </c>
      <c r="L72" s="60">
        <v>0</v>
      </c>
      <c r="M72" s="60">
        <v>0</v>
      </c>
      <c r="N72" s="60">
        <v>0</v>
      </c>
      <c r="O72" s="60">
        <v>0</v>
      </c>
      <c r="P72" s="60">
        <v>0</v>
      </c>
      <c r="Q72" s="60">
        <v>0</v>
      </c>
      <c r="R72" s="60">
        <v>0</v>
      </c>
      <c r="S72" s="60">
        <v>0</v>
      </c>
      <c r="T72" s="60">
        <v>0</v>
      </c>
      <c r="U72" s="60">
        <v>0</v>
      </c>
      <c r="V72" s="60">
        <v>0</v>
      </c>
      <c r="W72" s="60">
        <v>0</v>
      </c>
      <c r="Y72" s="60"/>
    </row>
    <row r="73" spans="2:25" ht="17.649999999999999" customHeight="1">
      <c r="B73" s="54"/>
      <c r="C73" s="2" t="s">
        <v>148</v>
      </c>
      <c r="D73" s="99" t="s">
        <v>377</v>
      </c>
      <c r="E73" s="33" t="s">
        <v>16</v>
      </c>
      <c r="F73" s="33" t="s">
        <v>34</v>
      </c>
      <c r="G73" s="11">
        <v>5200000000</v>
      </c>
      <c r="H73" s="33"/>
      <c r="I73" s="60">
        <f t="shared" si="30"/>
        <v>81445231</v>
      </c>
      <c r="J73" s="60">
        <f t="shared" ref="J73:Y73" si="31">J74+J79+J86</f>
        <v>43539200</v>
      </c>
      <c r="K73" s="60">
        <f t="shared" si="31"/>
        <v>19242700</v>
      </c>
      <c r="L73" s="60">
        <f t="shared" si="31"/>
        <v>3500000</v>
      </c>
      <c r="M73" s="60">
        <f t="shared" si="31"/>
        <v>5655505</v>
      </c>
      <c r="N73" s="60">
        <f t="shared" si="31"/>
        <v>780984</v>
      </c>
      <c r="O73" s="60">
        <f t="shared" si="31"/>
        <v>-2000000</v>
      </c>
      <c r="P73" s="60">
        <f t="shared" si="31"/>
        <v>1252358</v>
      </c>
      <c r="Q73" s="60">
        <f t="shared" si="31"/>
        <v>2255100</v>
      </c>
      <c r="R73" s="60">
        <f t="shared" si="31"/>
        <v>782649</v>
      </c>
      <c r="S73" s="60">
        <f t="shared" si="31"/>
        <v>2557375</v>
      </c>
      <c r="T73" s="60">
        <f t="shared" si="31"/>
        <v>0</v>
      </c>
      <c r="U73" s="60">
        <f t="shared" si="31"/>
        <v>0</v>
      </c>
      <c r="V73" s="60">
        <f t="shared" si="31"/>
        <v>2250000</v>
      </c>
      <c r="W73" s="60">
        <f t="shared" si="31"/>
        <v>1036760</v>
      </c>
      <c r="X73" s="60">
        <f t="shared" si="31"/>
        <v>592600</v>
      </c>
      <c r="Y73" s="60">
        <f t="shared" si="31"/>
        <v>0</v>
      </c>
    </row>
    <row r="74" spans="2:25" ht="17.649999999999999" customHeight="1">
      <c r="B74" s="54"/>
      <c r="C74" s="2" t="s">
        <v>149</v>
      </c>
      <c r="D74" s="99" t="s">
        <v>377</v>
      </c>
      <c r="E74" s="33" t="s">
        <v>16</v>
      </c>
      <c r="F74" s="33" t="s">
        <v>34</v>
      </c>
      <c r="G74" s="11">
        <v>5210000000</v>
      </c>
      <c r="H74" s="33"/>
      <c r="I74" s="60">
        <f t="shared" si="30"/>
        <v>39473671</v>
      </c>
      <c r="J74" s="60">
        <f t="shared" ref="J74:Y74" si="32">J75</f>
        <v>15350200</v>
      </c>
      <c r="K74" s="60">
        <f t="shared" si="32"/>
        <v>16198000</v>
      </c>
      <c r="L74" s="60">
        <f t="shared" si="32"/>
        <v>3500000</v>
      </c>
      <c r="M74" s="60">
        <f t="shared" si="32"/>
        <v>1055505</v>
      </c>
      <c r="N74" s="60">
        <f t="shared" si="32"/>
        <v>780984</v>
      </c>
      <c r="O74" s="60">
        <f t="shared" si="32"/>
        <v>-2000000</v>
      </c>
      <c r="P74" s="60">
        <f t="shared" si="32"/>
        <v>878158</v>
      </c>
      <c r="Q74" s="60">
        <f t="shared" si="32"/>
        <v>2000000</v>
      </c>
      <c r="R74" s="60">
        <f t="shared" si="32"/>
        <v>337449</v>
      </c>
      <c r="S74" s="60">
        <f t="shared" si="32"/>
        <v>1079775</v>
      </c>
      <c r="T74" s="60">
        <f t="shared" si="32"/>
        <v>0</v>
      </c>
      <c r="U74" s="60">
        <f t="shared" si="32"/>
        <v>0</v>
      </c>
      <c r="V74" s="60">
        <f t="shared" si="32"/>
        <v>0</v>
      </c>
      <c r="W74" s="60">
        <f t="shared" si="32"/>
        <v>0</v>
      </c>
      <c r="X74" s="60">
        <f t="shared" si="32"/>
        <v>293600</v>
      </c>
      <c r="Y74" s="60">
        <f t="shared" si="32"/>
        <v>0</v>
      </c>
    </row>
    <row r="75" spans="2:25" ht="31.35" customHeight="1">
      <c r="B75" s="54"/>
      <c r="C75" s="61" t="s">
        <v>150</v>
      </c>
      <c r="D75" s="99" t="s">
        <v>377</v>
      </c>
      <c r="E75" s="33" t="s">
        <v>16</v>
      </c>
      <c r="F75" s="33" t="s">
        <v>34</v>
      </c>
      <c r="G75" s="11">
        <v>5210000590</v>
      </c>
      <c r="H75" s="33"/>
      <c r="I75" s="60">
        <f t="shared" si="30"/>
        <v>39473671</v>
      </c>
      <c r="J75" s="60">
        <f t="shared" ref="J75:Y75" si="33">J76+J77+J78</f>
        <v>15350200</v>
      </c>
      <c r="K75" s="60">
        <f t="shared" si="33"/>
        <v>16198000</v>
      </c>
      <c r="L75" s="60">
        <f t="shared" si="33"/>
        <v>3500000</v>
      </c>
      <c r="M75" s="60">
        <f t="shared" si="33"/>
        <v>1055505</v>
      </c>
      <c r="N75" s="60">
        <f t="shared" si="33"/>
        <v>780984</v>
      </c>
      <c r="O75" s="60">
        <f t="shared" si="33"/>
        <v>-2000000</v>
      </c>
      <c r="P75" s="60">
        <f t="shared" si="33"/>
        <v>878158</v>
      </c>
      <c r="Q75" s="60">
        <f t="shared" si="33"/>
        <v>2000000</v>
      </c>
      <c r="R75" s="60">
        <f t="shared" si="33"/>
        <v>337449</v>
      </c>
      <c r="S75" s="60">
        <f t="shared" si="33"/>
        <v>1079775</v>
      </c>
      <c r="T75" s="60">
        <f t="shared" si="33"/>
        <v>0</v>
      </c>
      <c r="U75" s="60">
        <f t="shared" si="33"/>
        <v>0</v>
      </c>
      <c r="V75" s="60">
        <f t="shared" si="33"/>
        <v>0</v>
      </c>
      <c r="W75" s="60">
        <f t="shared" si="33"/>
        <v>0</v>
      </c>
      <c r="X75" s="60">
        <f t="shared" si="33"/>
        <v>293600</v>
      </c>
      <c r="Y75" s="60">
        <f t="shared" si="33"/>
        <v>0</v>
      </c>
    </row>
    <row r="76" spans="2:25" ht="62.45" customHeight="1">
      <c r="B76" s="54"/>
      <c r="C76" s="2" t="s">
        <v>106</v>
      </c>
      <c r="D76" s="99" t="s">
        <v>377</v>
      </c>
      <c r="E76" s="33" t="s">
        <v>16</v>
      </c>
      <c r="F76" s="33" t="s">
        <v>34</v>
      </c>
      <c r="G76" s="11">
        <v>5210000590</v>
      </c>
      <c r="H76" s="33" t="s">
        <v>107</v>
      </c>
      <c r="I76" s="60">
        <f t="shared" si="30"/>
        <v>29773900</v>
      </c>
      <c r="J76" s="60">
        <v>13288300</v>
      </c>
      <c r="K76" s="60">
        <v>15692000</v>
      </c>
      <c r="L76" s="60">
        <v>0</v>
      </c>
      <c r="M76" s="60">
        <v>0</v>
      </c>
      <c r="N76" s="60">
        <v>500000</v>
      </c>
      <c r="O76" s="60">
        <v>-2000000</v>
      </c>
      <c r="P76" s="60">
        <v>0</v>
      </c>
      <c r="Q76" s="60">
        <v>2000000</v>
      </c>
      <c r="X76" s="60">
        <v>293600</v>
      </c>
      <c r="Y76" s="60">
        <v>0</v>
      </c>
    </row>
    <row r="77" spans="2:25" ht="31.35" customHeight="1">
      <c r="B77" s="54"/>
      <c r="C77" s="2" t="s">
        <v>109</v>
      </c>
      <c r="D77" s="99" t="s">
        <v>377</v>
      </c>
      <c r="E77" s="33" t="s">
        <v>16</v>
      </c>
      <c r="F77" s="33" t="s">
        <v>34</v>
      </c>
      <c r="G77" s="11">
        <v>5210000590</v>
      </c>
      <c r="H77" s="33" t="s">
        <v>110</v>
      </c>
      <c r="I77" s="60">
        <f t="shared" si="30"/>
        <v>9614771</v>
      </c>
      <c r="J77" s="60">
        <v>1983800</v>
      </c>
      <c r="K77" s="60">
        <v>499100</v>
      </c>
      <c r="L77" s="60">
        <v>3500000</v>
      </c>
      <c r="M77" s="60">
        <v>1055505</v>
      </c>
      <c r="N77" s="60">
        <v>280984</v>
      </c>
      <c r="O77" s="60">
        <v>0</v>
      </c>
      <c r="P77" s="60">
        <v>878158</v>
      </c>
      <c r="Q77" s="60">
        <v>0</v>
      </c>
      <c r="R77" s="60">
        <v>337449</v>
      </c>
      <c r="S77" s="60">
        <v>1079775</v>
      </c>
      <c r="T77" s="60">
        <v>0</v>
      </c>
      <c r="U77" s="60">
        <v>0</v>
      </c>
      <c r="V77" s="60">
        <v>0</v>
      </c>
      <c r="W77" s="60">
        <v>0</v>
      </c>
      <c r="X77" s="60">
        <v>0</v>
      </c>
      <c r="Y77" s="60">
        <v>0</v>
      </c>
    </row>
    <row r="78" spans="2:25" ht="17.649999999999999" customHeight="1">
      <c r="B78" s="54"/>
      <c r="C78" s="2" t="s">
        <v>113</v>
      </c>
      <c r="D78" s="99" t="s">
        <v>377</v>
      </c>
      <c r="E78" s="33" t="s">
        <v>16</v>
      </c>
      <c r="F78" s="33" t="s">
        <v>34</v>
      </c>
      <c r="G78" s="11">
        <v>5210000590</v>
      </c>
      <c r="H78" s="33" t="s">
        <v>114</v>
      </c>
      <c r="I78" s="60">
        <f t="shared" si="30"/>
        <v>85000</v>
      </c>
      <c r="J78" s="60">
        <v>78100</v>
      </c>
      <c r="K78" s="60">
        <v>6900</v>
      </c>
      <c r="L78" s="60">
        <v>0</v>
      </c>
      <c r="M78" s="60">
        <v>0</v>
      </c>
      <c r="N78" s="60">
        <v>0</v>
      </c>
      <c r="O78" s="60">
        <v>0</v>
      </c>
      <c r="P78" s="60">
        <v>0</v>
      </c>
      <c r="Q78" s="60">
        <v>0</v>
      </c>
      <c r="R78" s="60">
        <v>0</v>
      </c>
      <c r="S78" s="60">
        <v>0</v>
      </c>
      <c r="T78" s="60">
        <v>0</v>
      </c>
      <c r="U78" s="60">
        <v>0</v>
      </c>
      <c r="V78" s="60">
        <v>0</v>
      </c>
      <c r="W78" s="60">
        <v>0</v>
      </c>
      <c r="X78" s="60">
        <v>0</v>
      </c>
      <c r="Y78" s="60">
        <v>0</v>
      </c>
    </row>
    <row r="79" spans="2:25" ht="17.649999999999999" customHeight="1">
      <c r="B79" s="54"/>
      <c r="C79" s="68" t="s">
        <v>380</v>
      </c>
      <c r="D79" s="99" t="s">
        <v>377</v>
      </c>
      <c r="E79" s="33" t="s">
        <v>16</v>
      </c>
      <c r="F79" s="33" t="s">
        <v>34</v>
      </c>
      <c r="G79" s="11">
        <v>5220000000</v>
      </c>
      <c r="H79" s="33"/>
      <c r="I79" s="60">
        <f t="shared" si="30"/>
        <v>29535500</v>
      </c>
      <c r="J79" s="60">
        <f t="shared" ref="J79:Y79" si="34">J80+J84</f>
        <v>21531700</v>
      </c>
      <c r="K79" s="60">
        <f t="shared" si="34"/>
        <v>-848800</v>
      </c>
      <c r="L79" s="60">
        <f t="shared" si="34"/>
        <v>0</v>
      </c>
      <c r="M79" s="60">
        <f t="shared" si="34"/>
        <v>4600000</v>
      </c>
      <c r="N79" s="60">
        <f t="shared" si="34"/>
        <v>0</v>
      </c>
      <c r="O79" s="60">
        <f t="shared" si="34"/>
        <v>0</v>
      </c>
      <c r="P79" s="60">
        <f t="shared" si="34"/>
        <v>0</v>
      </c>
      <c r="Q79" s="60">
        <f t="shared" si="34"/>
        <v>0</v>
      </c>
      <c r="R79" s="60">
        <f t="shared" si="34"/>
        <v>416000</v>
      </c>
      <c r="S79" s="60">
        <f t="shared" si="34"/>
        <v>1480600</v>
      </c>
      <c r="T79" s="60">
        <f t="shared" si="34"/>
        <v>0</v>
      </c>
      <c r="U79" s="60">
        <f t="shared" si="34"/>
        <v>0</v>
      </c>
      <c r="V79" s="60">
        <f t="shared" si="34"/>
        <v>2230000</v>
      </c>
      <c r="W79" s="60">
        <f t="shared" si="34"/>
        <v>0</v>
      </c>
      <c r="X79" s="60">
        <f t="shared" si="34"/>
        <v>126000</v>
      </c>
      <c r="Y79" s="60">
        <f t="shared" si="34"/>
        <v>0</v>
      </c>
    </row>
    <row r="80" spans="2:25" ht="31.35" customHeight="1">
      <c r="B80" s="54"/>
      <c r="C80" s="61" t="s">
        <v>150</v>
      </c>
      <c r="D80" s="99" t="s">
        <v>377</v>
      </c>
      <c r="E80" s="33" t="s">
        <v>16</v>
      </c>
      <c r="F80" s="33" t="s">
        <v>34</v>
      </c>
      <c r="G80" s="11">
        <v>5220000590</v>
      </c>
      <c r="H80" s="33"/>
      <c r="I80" s="60">
        <f t="shared" si="30"/>
        <v>29535500</v>
      </c>
      <c r="J80" s="60">
        <f t="shared" ref="J80:Y80" si="35">J81+J82+J83</f>
        <v>21531700</v>
      </c>
      <c r="K80" s="60">
        <f t="shared" si="35"/>
        <v>-848800</v>
      </c>
      <c r="L80" s="60">
        <f t="shared" si="35"/>
        <v>0</v>
      </c>
      <c r="M80" s="60">
        <f t="shared" si="35"/>
        <v>4600000</v>
      </c>
      <c r="N80" s="60">
        <f t="shared" si="35"/>
        <v>0</v>
      </c>
      <c r="O80" s="60">
        <f t="shared" si="35"/>
        <v>0</v>
      </c>
      <c r="P80" s="60">
        <f t="shared" si="35"/>
        <v>0</v>
      </c>
      <c r="Q80" s="60">
        <f t="shared" si="35"/>
        <v>0</v>
      </c>
      <c r="R80" s="60">
        <f t="shared" si="35"/>
        <v>416000</v>
      </c>
      <c r="S80" s="60">
        <f t="shared" si="35"/>
        <v>1480600</v>
      </c>
      <c r="T80" s="60">
        <f t="shared" si="35"/>
        <v>0</v>
      </c>
      <c r="U80" s="60">
        <f t="shared" si="35"/>
        <v>0</v>
      </c>
      <c r="V80" s="60">
        <f t="shared" si="35"/>
        <v>2230000</v>
      </c>
      <c r="W80" s="60">
        <f t="shared" si="35"/>
        <v>0</v>
      </c>
      <c r="X80" s="60">
        <f t="shared" si="35"/>
        <v>126000</v>
      </c>
      <c r="Y80" s="60">
        <f t="shared" si="35"/>
        <v>0</v>
      </c>
    </row>
    <row r="81" spans="2:25" ht="62.45" customHeight="1">
      <c r="B81" s="54"/>
      <c r="C81" s="2" t="s">
        <v>106</v>
      </c>
      <c r="D81" s="99" t="s">
        <v>377</v>
      </c>
      <c r="E81" s="33" t="s">
        <v>16</v>
      </c>
      <c r="F81" s="33" t="s">
        <v>34</v>
      </c>
      <c r="G81" s="11">
        <v>5220000590</v>
      </c>
      <c r="H81" s="33" t="s">
        <v>107</v>
      </c>
      <c r="I81" s="60">
        <f t="shared" si="30"/>
        <v>12822100</v>
      </c>
      <c r="J81" s="60">
        <v>8274700</v>
      </c>
      <c r="K81" s="60">
        <v>4074800</v>
      </c>
      <c r="L81" s="60">
        <v>-4000000</v>
      </c>
      <c r="M81" s="60">
        <v>4000000</v>
      </c>
      <c r="N81" s="60">
        <v>0</v>
      </c>
      <c r="O81" s="60">
        <v>0</v>
      </c>
      <c r="P81" s="60">
        <v>0</v>
      </c>
      <c r="Q81" s="60">
        <v>0</v>
      </c>
      <c r="R81" s="60">
        <v>0</v>
      </c>
      <c r="S81" s="60">
        <v>346600</v>
      </c>
      <c r="T81" s="60">
        <v>0</v>
      </c>
      <c r="U81" s="60">
        <v>0</v>
      </c>
      <c r="V81" s="60">
        <v>0</v>
      </c>
      <c r="W81" s="60">
        <v>0</v>
      </c>
      <c r="X81" s="60">
        <v>126000</v>
      </c>
      <c r="Y81" s="60">
        <v>0</v>
      </c>
    </row>
    <row r="82" spans="2:25" ht="31.35" customHeight="1">
      <c r="B82" s="54"/>
      <c r="C82" s="2" t="s">
        <v>109</v>
      </c>
      <c r="D82" s="99" t="s">
        <v>377</v>
      </c>
      <c r="E82" s="33" t="s">
        <v>16</v>
      </c>
      <c r="F82" s="33" t="s">
        <v>34</v>
      </c>
      <c r="G82" s="11">
        <v>5220000590</v>
      </c>
      <c r="H82" s="33" t="s">
        <v>110</v>
      </c>
      <c r="I82" s="60">
        <f t="shared" si="30"/>
        <v>16546000</v>
      </c>
      <c r="J82" s="60">
        <v>13131200</v>
      </c>
      <c r="K82" s="60">
        <v>-4965200</v>
      </c>
      <c r="L82" s="60">
        <v>4000000</v>
      </c>
      <c r="M82" s="60">
        <v>600000</v>
      </c>
      <c r="R82" s="60">
        <v>416000</v>
      </c>
      <c r="S82" s="60">
        <v>1134000</v>
      </c>
      <c r="T82" s="60">
        <v>0</v>
      </c>
      <c r="U82" s="60">
        <v>0</v>
      </c>
      <c r="V82" s="60">
        <v>2230000</v>
      </c>
      <c r="W82" s="60">
        <v>0</v>
      </c>
      <c r="X82" s="60">
        <v>0</v>
      </c>
      <c r="Y82" s="60">
        <v>0</v>
      </c>
    </row>
    <row r="83" spans="2:25" ht="17.649999999999999" customHeight="1">
      <c r="B83" s="54"/>
      <c r="C83" s="2" t="s">
        <v>113</v>
      </c>
      <c r="D83" s="99" t="s">
        <v>377</v>
      </c>
      <c r="E83" s="33" t="s">
        <v>16</v>
      </c>
      <c r="F83" s="33" t="s">
        <v>34</v>
      </c>
      <c r="G83" s="11">
        <v>5220000590</v>
      </c>
      <c r="H83" s="33" t="s">
        <v>114</v>
      </c>
      <c r="I83" s="60">
        <f t="shared" si="30"/>
        <v>167400</v>
      </c>
      <c r="J83" s="60">
        <v>125800</v>
      </c>
      <c r="K83" s="60">
        <v>41600</v>
      </c>
      <c r="L83" s="60">
        <v>0</v>
      </c>
      <c r="M83" s="60">
        <v>0</v>
      </c>
      <c r="N83" s="60">
        <v>0</v>
      </c>
      <c r="O83" s="60">
        <v>0</v>
      </c>
      <c r="P83" s="60">
        <v>0</v>
      </c>
      <c r="Q83" s="60">
        <v>0</v>
      </c>
      <c r="R83" s="60">
        <v>0</v>
      </c>
      <c r="S83" s="60">
        <v>0</v>
      </c>
      <c r="T83" s="60">
        <v>0</v>
      </c>
      <c r="U83" s="60">
        <v>0</v>
      </c>
      <c r="V83" s="60">
        <v>0</v>
      </c>
      <c r="W83" s="60">
        <v>0</v>
      </c>
      <c r="X83" s="60">
        <v>0</v>
      </c>
      <c r="Y83" s="60">
        <v>0</v>
      </c>
    </row>
    <row r="84" spans="2:25" ht="31.35" hidden="1" customHeight="1">
      <c r="B84" s="54"/>
      <c r="C84" s="2" t="s">
        <v>152</v>
      </c>
      <c r="D84" s="99" t="s">
        <v>377</v>
      </c>
      <c r="E84" s="33" t="s">
        <v>16</v>
      </c>
      <c r="F84" s="33" t="s">
        <v>34</v>
      </c>
      <c r="G84" s="11" t="s">
        <v>153</v>
      </c>
      <c r="H84" s="33"/>
      <c r="I84" s="60">
        <f t="shared" si="30"/>
        <v>0</v>
      </c>
      <c r="J84" s="60">
        <f t="shared" ref="J84:Y84" si="36">J85</f>
        <v>0</v>
      </c>
      <c r="K84" s="60">
        <f t="shared" si="36"/>
        <v>0</v>
      </c>
      <c r="L84" s="60">
        <f t="shared" si="36"/>
        <v>0</v>
      </c>
      <c r="M84" s="60">
        <f t="shared" si="36"/>
        <v>0</v>
      </c>
      <c r="N84" s="60">
        <f t="shared" si="36"/>
        <v>0</v>
      </c>
      <c r="O84" s="60">
        <f t="shared" si="36"/>
        <v>0</v>
      </c>
      <c r="P84" s="60">
        <f t="shared" si="36"/>
        <v>0</v>
      </c>
      <c r="Q84" s="60">
        <f t="shared" si="36"/>
        <v>0</v>
      </c>
      <c r="R84" s="60">
        <f t="shared" si="36"/>
        <v>0</v>
      </c>
      <c r="S84" s="60">
        <f t="shared" si="36"/>
        <v>0</v>
      </c>
      <c r="T84" s="60">
        <f t="shared" si="36"/>
        <v>0</v>
      </c>
      <c r="U84" s="60">
        <f t="shared" si="36"/>
        <v>0</v>
      </c>
      <c r="V84" s="60">
        <f t="shared" si="36"/>
        <v>0</v>
      </c>
      <c r="W84" s="60">
        <f t="shared" si="36"/>
        <v>0</v>
      </c>
      <c r="X84" s="60">
        <f t="shared" si="36"/>
        <v>0</v>
      </c>
      <c r="Y84" s="60">
        <f t="shared" si="36"/>
        <v>0</v>
      </c>
    </row>
    <row r="85" spans="2:25" ht="31.35" hidden="1" customHeight="1">
      <c r="B85" s="54"/>
      <c r="C85" s="2" t="s">
        <v>109</v>
      </c>
      <c r="D85" s="99" t="s">
        <v>377</v>
      </c>
      <c r="E85" s="33" t="s">
        <v>16</v>
      </c>
      <c r="F85" s="33" t="s">
        <v>34</v>
      </c>
      <c r="G85" s="11" t="s">
        <v>153</v>
      </c>
      <c r="H85" s="33" t="s">
        <v>110</v>
      </c>
      <c r="I85" s="60">
        <f t="shared" si="30"/>
        <v>0</v>
      </c>
      <c r="J85" s="60">
        <v>0</v>
      </c>
      <c r="Y85" s="60"/>
    </row>
    <row r="86" spans="2:25" ht="17.649999999999999" customHeight="1">
      <c r="B86" s="54"/>
      <c r="C86" s="2" t="s">
        <v>156</v>
      </c>
      <c r="D86" s="99" t="s">
        <v>377</v>
      </c>
      <c r="E86" s="33" t="s">
        <v>16</v>
      </c>
      <c r="F86" s="33" t="s">
        <v>34</v>
      </c>
      <c r="G86" s="11">
        <v>5260000000</v>
      </c>
      <c r="H86" s="33"/>
      <c r="I86" s="60">
        <f t="shared" si="30"/>
        <v>12436060</v>
      </c>
      <c r="J86" s="60">
        <f t="shared" ref="J86:Y86" si="37">+J87</f>
        <v>6657300</v>
      </c>
      <c r="K86" s="60">
        <f t="shared" si="37"/>
        <v>3893500</v>
      </c>
      <c r="L86" s="60">
        <f t="shared" si="37"/>
        <v>0</v>
      </c>
      <c r="M86" s="60">
        <f t="shared" si="37"/>
        <v>0</v>
      </c>
      <c r="N86" s="60">
        <f t="shared" si="37"/>
        <v>0</v>
      </c>
      <c r="O86" s="60">
        <f t="shared" si="37"/>
        <v>0</v>
      </c>
      <c r="P86" s="60">
        <f t="shared" si="37"/>
        <v>374200</v>
      </c>
      <c r="Q86" s="60">
        <f t="shared" si="37"/>
        <v>255100</v>
      </c>
      <c r="R86" s="60">
        <f t="shared" si="37"/>
        <v>29200</v>
      </c>
      <c r="S86" s="60">
        <f t="shared" si="37"/>
        <v>-3000</v>
      </c>
      <c r="T86" s="60">
        <f t="shared" si="37"/>
        <v>0</v>
      </c>
      <c r="U86" s="60">
        <f t="shared" si="37"/>
        <v>0</v>
      </c>
      <c r="V86" s="60">
        <f t="shared" si="37"/>
        <v>20000</v>
      </c>
      <c r="W86" s="60">
        <f t="shared" si="37"/>
        <v>1036760</v>
      </c>
      <c r="X86" s="60">
        <f t="shared" si="37"/>
        <v>173000</v>
      </c>
      <c r="Y86" s="60">
        <f t="shared" si="37"/>
        <v>0</v>
      </c>
    </row>
    <row r="87" spans="2:25" ht="31.35" customHeight="1">
      <c r="B87" s="54"/>
      <c r="C87" s="2" t="s">
        <v>150</v>
      </c>
      <c r="D87" s="99" t="s">
        <v>377</v>
      </c>
      <c r="E87" s="33" t="s">
        <v>16</v>
      </c>
      <c r="F87" s="33" t="s">
        <v>34</v>
      </c>
      <c r="G87" s="11">
        <v>5260000590</v>
      </c>
      <c r="H87" s="33"/>
      <c r="I87" s="60">
        <f t="shared" si="30"/>
        <v>12436060</v>
      </c>
      <c r="J87" s="60">
        <f t="shared" ref="J87:Y87" si="38">J88+J89+J90</f>
        <v>6657300</v>
      </c>
      <c r="K87" s="60">
        <f t="shared" si="38"/>
        <v>3893500</v>
      </c>
      <c r="L87" s="60">
        <f t="shared" si="38"/>
        <v>0</v>
      </c>
      <c r="M87" s="60">
        <f t="shared" si="38"/>
        <v>0</v>
      </c>
      <c r="N87" s="60">
        <f t="shared" si="38"/>
        <v>0</v>
      </c>
      <c r="O87" s="60">
        <f t="shared" si="38"/>
        <v>0</v>
      </c>
      <c r="P87" s="60">
        <f t="shared" si="38"/>
        <v>374200</v>
      </c>
      <c r="Q87" s="60">
        <f t="shared" si="38"/>
        <v>255100</v>
      </c>
      <c r="R87" s="60">
        <f t="shared" si="38"/>
        <v>29200</v>
      </c>
      <c r="S87" s="60">
        <f t="shared" si="38"/>
        <v>-3000</v>
      </c>
      <c r="T87" s="60">
        <f t="shared" si="38"/>
        <v>0</v>
      </c>
      <c r="U87" s="60">
        <f t="shared" si="38"/>
        <v>0</v>
      </c>
      <c r="V87" s="60">
        <f t="shared" si="38"/>
        <v>20000</v>
      </c>
      <c r="W87" s="60">
        <f t="shared" si="38"/>
        <v>1036760</v>
      </c>
      <c r="X87" s="60">
        <f t="shared" si="38"/>
        <v>173000</v>
      </c>
      <c r="Y87" s="60">
        <f t="shared" si="38"/>
        <v>0</v>
      </c>
    </row>
    <row r="88" spans="2:25" ht="62.45" customHeight="1">
      <c r="B88" s="54"/>
      <c r="C88" s="2" t="s">
        <v>106</v>
      </c>
      <c r="D88" s="99" t="s">
        <v>377</v>
      </c>
      <c r="E88" s="33" t="s">
        <v>16</v>
      </c>
      <c r="F88" s="33" t="s">
        <v>34</v>
      </c>
      <c r="G88" s="11">
        <v>5260000590</v>
      </c>
      <c r="H88" s="33" t="s">
        <v>107</v>
      </c>
      <c r="I88" s="60">
        <f t="shared" si="30"/>
        <v>9927400</v>
      </c>
      <c r="J88" s="60">
        <v>5724000</v>
      </c>
      <c r="K88" s="60">
        <v>3447200</v>
      </c>
      <c r="L88" s="60">
        <v>0</v>
      </c>
      <c r="M88" s="60">
        <v>0</v>
      </c>
      <c r="N88" s="60">
        <v>0</v>
      </c>
      <c r="O88" s="60">
        <v>0</v>
      </c>
      <c r="P88" s="60">
        <v>0</v>
      </c>
      <c r="Q88" s="60">
        <v>0</v>
      </c>
      <c r="R88" s="60">
        <v>0</v>
      </c>
      <c r="S88" s="60">
        <v>0</v>
      </c>
      <c r="T88" s="60">
        <v>0</v>
      </c>
      <c r="U88" s="60">
        <v>0</v>
      </c>
      <c r="V88" s="60">
        <v>0</v>
      </c>
      <c r="W88" s="60">
        <v>593600</v>
      </c>
      <c r="X88" s="60">
        <v>162600</v>
      </c>
      <c r="Y88" s="60">
        <v>0</v>
      </c>
    </row>
    <row r="89" spans="2:25" ht="31.35" customHeight="1">
      <c r="B89" s="54"/>
      <c r="C89" s="2" t="s">
        <v>109</v>
      </c>
      <c r="D89" s="99" t="s">
        <v>377</v>
      </c>
      <c r="E89" s="33" t="s">
        <v>16</v>
      </c>
      <c r="F89" s="33" t="s">
        <v>34</v>
      </c>
      <c r="G89" s="11">
        <v>5260000590</v>
      </c>
      <c r="H89" s="33" t="s">
        <v>110</v>
      </c>
      <c r="I89" s="60">
        <f t="shared" si="30"/>
        <v>1935760</v>
      </c>
      <c r="J89" s="60">
        <v>769300</v>
      </c>
      <c r="K89" s="60">
        <v>341700</v>
      </c>
      <c r="L89" s="60">
        <v>0</v>
      </c>
      <c r="M89" s="60">
        <v>0</v>
      </c>
      <c r="N89" s="60">
        <v>0</v>
      </c>
      <c r="O89" s="60">
        <v>0</v>
      </c>
      <c r="P89" s="60">
        <v>374200</v>
      </c>
      <c r="Q89" s="60">
        <v>0</v>
      </c>
      <c r="R89" s="60">
        <v>0</v>
      </c>
      <c r="S89" s="60">
        <v>-3000</v>
      </c>
      <c r="T89" s="60">
        <v>0</v>
      </c>
      <c r="U89" s="60">
        <v>0</v>
      </c>
      <c r="V89" s="60">
        <v>0</v>
      </c>
      <c r="W89" s="60">
        <f>377160+66000</f>
        <v>443160</v>
      </c>
      <c r="X89" s="60">
        <v>10400</v>
      </c>
      <c r="Y89" s="60">
        <v>0</v>
      </c>
    </row>
    <row r="90" spans="2:25" ht="17.649999999999999" customHeight="1">
      <c r="B90" s="54"/>
      <c r="C90" s="2" t="s">
        <v>113</v>
      </c>
      <c r="D90" s="99" t="s">
        <v>377</v>
      </c>
      <c r="E90" s="33" t="s">
        <v>16</v>
      </c>
      <c r="F90" s="33" t="s">
        <v>34</v>
      </c>
      <c r="G90" s="11">
        <v>5260000590</v>
      </c>
      <c r="H90" s="33" t="s">
        <v>114</v>
      </c>
      <c r="I90" s="60">
        <f t="shared" si="30"/>
        <v>572900</v>
      </c>
      <c r="J90" s="60">
        <v>164000</v>
      </c>
      <c r="K90" s="60">
        <v>104600</v>
      </c>
      <c r="L90" s="60">
        <v>0</v>
      </c>
      <c r="M90" s="60">
        <v>0</v>
      </c>
      <c r="N90" s="60">
        <v>0</v>
      </c>
      <c r="O90" s="60">
        <v>0</v>
      </c>
      <c r="P90" s="60">
        <v>0</v>
      </c>
      <c r="Q90" s="60">
        <v>255100</v>
      </c>
      <c r="R90" s="60">
        <v>29200</v>
      </c>
      <c r="S90" s="60">
        <v>0</v>
      </c>
      <c r="T90" s="60">
        <v>0</v>
      </c>
      <c r="U90" s="60">
        <v>0</v>
      </c>
      <c r="V90" s="60">
        <v>20000</v>
      </c>
      <c r="W90" s="60">
        <v>0</v>
      </c>
      <c r="X90" s="60">
        <v>0</v>
      </c>
      <c r="Y90" s="60">
        <v>0</v>
      </c>
    </row>
    <row r="91" spans="2:25" ht="31.35" customHeight="1">
      <c r="B91" s="54"/>
      <c r="C91" s="2" t="s">
        <v>184</v>
      </c>
      <c r="D91" s="99" t="s">
        <v>377</v>
      </c>
      <c r="E91" s="33" t="s">
        <v>16</v>
      </c>
      <c r="F91" s="33" t="s">
        <v>34</v>
      </c>
      <c r="G91" s="11">
        <v>5600000000</v>
      </c>
      <c r="H91" s="33"/>
      <c r="I91" s="60">
        <f t="shared" si="30"/>
        <v>3525720</v>
      </c>
      <c r="J91" s="60">
        <f t="shared" ref="J91:X91" si="39">J92</f>
        <v>1226200</v>
      </c>
      <c r="K91" s="60">
        <f t="shared" si="39"/>
        <v>861200</v>
      </c>
      <c r="L91" s="60">
        <f t="shared" si="39"/>
        <v>0</v>
      </c>
      <c r="M91" s="60">
        <f t="shared" si="39"/>
        <v>0</v>
      </c>
      <c r="N91" s="60">
        <f t="shared" si="39"/>
        <v>0</v>
      </c>
      <c r="O91" s="60">
        <f t="shared" si="39"/>
        <v>0</v>
      </c>
      <c r="P91" s="60">
        <f t="shared" si="39"/>
        <v>0</v>
      </c>
      <c r="Q91" s="60">
        <f t="shared" si="39"/>
        <v>0</v>
      </c>
      <c r="R91" s="60">
        <f t="shared" si="39"/>
        <v>0</v>
      </c>
      <c r="S91" s="60">
        <f t="shared" si="39"/>
        <v>0</v>
      </c>
      <c r="T91" s="60">
        <f t="shared" si="39"/>
        <v>0</v>
      </c>
      <c r="U91" s="60">
        <f t="shared" si="39"/>
        <v>0</v>
      </c>
      <c r="V91" s="60">
        <f t="shared" si="39"/>
        <v>1372220</v>
      </c>
      <c r="W91" s="60">
        <f t="shared" si="39"/>
        <v>0</v>
      </c>
      <c r="X91" s="60">
        <f t="shared" si="39"/>
        <v>66100</v>
      </c>
      <c r="Y91" s="60"/>
    </row>
    <row r="92" spans="2:25" ht="31.35" customHeight="1">
      <c r="B92" s="54"/>
      <c r="C92" s="2" t="s">
        <v>184</v>
      </c>
      <c r="D92" s="99" t="s">
        <v>377</v>
      </c>
      <c r="E92" s="33" t="s">
        <v>16</v>
      </c>
      <c r="F92" s="33" t="s">
        <v>34</v>
      </c>
      <c r="G92" s="11">
        <v>5600010030</v>
      </c>
      <c r="H92" s="33"/>
      <c r="I92" s="60">
        <f t="shared" si="30"/>
        <v>3525720</v>
      </c>
      <c r="J92" s="60">
        <f t="shared" ref="J92:W92" si="40">J93</f>
        <v>1226200</v>
      </c>
      <c r="K92" s="60">
        <f t="shared" si="40"/>
        <v>861200</v>
      </c>
      <c r="L92" s="60">
        <f t="shared" si="40"/>
        <v>0</v>
      </c>
      <c r="M92" s="60">
        <f t="shared" si="40"/>
        <v>0</v>
      </c>
      <c r="N92" s="60">
        <f t="shared" si="40"/>
        <v>0</v>
      </c>
      <c r="O92" s="60">
        <f t="shared" si="40"/>
        <v>0</v>
      </c>
      <c r="P92" s="60">
        <f t="shared" si="40"/>
        <v>0</v>
      </c>
      <c r="Q92" s="60">
        <f t="shared" si="40"/>
        <v>0</v>
      </c>
      <c r="R92" s="60">
        <f t="shared" si="40"/>
        <v>0</v>
      </c>
      <c r="S92" s="60">
        <f t="shared" si="40"/>
        <v>0</v>
      </c>
      <c r="T92" s="60">
        <f t="shared" si="40"/>
        <v>0</v>
      </c>
      <c r="U92" s="60">
        <f t="shared" si="40"/>
        <v>0</v>
      </c>
      <c r="V92" s="60">
        <f t="shared" si="40"/>
        <v>1372220</v>
      </c>
      <c r="W92" s="60">
        <f t="shared" si="40"/>
        <v>0</v>
      </c>
      <c r="X92" s="60">
        <f>X93+X94</f>
        <v>66100</v>
      </c>
      <c r="Y92" s="60"/>
    </row>
    <row r="93" spans="2:25" ht="31.35" customHeight="1">
      <c r="B93" s="54"/>
      <c r="C93" s="2" t="s">
        <v>109</v>
      </c>
      <c r="D93" s="99" t="s">
        <v>377</v>
      </c>
      <c r="E93" s="33" t="s">
        <v>16</v>
      </c>
      <c r="F93" s="33" t="s">
        <v>34</v>
      </c>
      <c r="G93" s="11">
        <v>5600010030</v>
      </c>
      <c r="H93" s="33" t="s">
        <v>110</v>
      </c>
      <c r="I93" s="60">
        <f t="shared" si="30"/>
        <v>3459620</v>
      </c>
      <c r="J93" s="60">
        <v>1226200</v>
      </c>
      <c r="K93" s="60">
        <v>861200</v>
      </c>
      <c r="L93" s="60">
        <v>0</v>
      </c>
      <c r="M93" s="60">
        <v>0</v>
      </c>
      <c r="N93" s="60">
        <v>0</v>
      </c>
      <c r="O93" s="60">
        <v>0</v>
      </c>
      <c r="P93" s="60">
        <v>0</v>
      </c>
      <c r="Q93" s="60">
        <v>0</v>
      </c>
      <c r="R93" s="60">
        <v>0</v>
      </c>
      <c r="S93" s="60">
        <v>0</v>
      </c>
      <c r="T93" s="60">
        <v>0</v>
      </c>
      <c r="U93" s="60">
        <v>0</v>
      </c>
      <c r="V93" s="60">
        <v>1372220</v>
      </c>
      <c r="W93" s="60">
        <v>0</v>
      </c>
      <c r="Y93" s="60"/>
    </row>
    <row r="94" spans="2:25" ht="17.649999999999999" customHeight="1">
      <c r="B94" s="54"/>
      <c r="C94" s="2" t="s">
        <v>113</v>
      </c>
      <c r="D94" s="99" t="s">
        <v>377</v>
      </c>
      <c r="E94" s="33" t="s">
        <v>16</v>
      </c>
      <c r="F94" s="33" t="s">
        <v>34</v>
      </c>
      <c r="G94" s="11">
        <v>5600010030</v>
      </c>
      <c r="H94" s="33" t="s">
        <v>114</v>
      </c>
      <c r="I94" s="60">
        <f t="shared" si="30"/>
        <v>66100</v>
      </c>
      <c r="X94" s="60">
        <v>66100</v>
      </c>
      <c r="Y94" s="60"/>
    </row>
    <row r="95" spans="2:25" ht="31.35" hidden="1" customHeight="1">
      <c r="B95" s="54"/>
      <c r="C95" s="2" t="s">
        <v>260</v>
      </c>
      <c r="D95" s="99" t="s">
        <v>377</v>
      </c>
      <c r="E95" s="33" t="s">
        <v>16</v>
      </c>
      <c r="F95" s="33" t="s">
        <v>34</v>
      </c>
      <c r="G95" s="11">
        <v>6200000000</v>
      </c>
      <c r="H95" s="33"/>
      <c r="I95" s="60">
        <f t="shared" si="30"/>
        <v>0</v>
      </c>
      <c r="J95" s="60">
        <f t="shared" ref="J95:Y96" si="41">J96</f>
        <v>5400000</v>
      </c>
      <c r="K95" s="60">
        <f t="shared" si="41"/>
        <v>3600000</v>
      </c>
      <c r="L95" s="60">
        <f t="shared" si="41"/>
        <v>0</v>
      </c>
      <c r="M95" s="60">
        <f t="shared" si="41"/>
        <v>0</v>
      </c>
      <c r="N95" s="60">
        <f t="shared" si="41"/>
        <v>0</v>
      </c>
      <c r="O95" s="60">
        <f t="shared" si="41"/>
        <v>0</v>
      </c>
      <c r="P95" s="60">
        <f t="shared" si="41"/>
        <v>0</v>
      </c>
      <c r="Q95" s="60">
        <f t="shared" si="41"/>
        <v>-9000000</v>
      </c>
      <c r="R95" s="60">
        <f t="shared" si="41"/>
        <v>0</v>
      </c>
      <c r="S95" s="60">
        <f t="shared" si="41"/>
        <v>0</v>
      </c>
      <c r="T95" s="60">
        <f t="shared" si="41"/>
        <v>0</v>
      </c>
      <c r="U95" s="60">
        <f t="shared" si="41"/>
        <v>0</v>
      </c>
      <c r="V95" s="60">
        <f t="shared" si="41"/>
        <v>0</v>
      </c>
      <c r="W95" s="60">
        <f t="shared" si="41"/>
        <v>0</v>
      </c>
      <c r="X95" s="60">
        <f t="shared" si="41"/>
        <v>0</v>
      </c>
      <c r="Y95" s="60">
        <f t="shared" si="41"/>
        <v>0</v>
      </c>
    </row>
    <row r="96" spans="2:25" ht="31.35" hidden="1" customHeight="1">
      <c r="B96" s="54"/>
      <c r="C96" s="2" t="s">
        <v>260</v>
      </c>
      <c r="D96" s="99" t="s">
        <v>377</v>
      </c>
      <c r="E96" s="33" t="s">
        <v>16</v>
      </c>
      <c r="F96" s="33" t="s">
        <v>34</v>
      </c>
      <c r="G96" s="11">
        <v>6200010150</v>
      </c>
      <c r="H96" s="33"/>
      <c r="I96" s="60">
        <f t="shared" si="30"/>
        <v>0</v>
      </c>
      <c r="J96" s="60">
        <f t="shared" si="41"/>
        <v>5400000</v>
      </c>
      <c r="K96" s="60">
        <f t="shared" si="41"/>
        <v>3600000</v>
      </c>
      <c r="L96" s="60">
        <f t="shared" si="41"/>
        <v>0</v>
      </c>
      <c r="M96" s="60">
        <f t="shared" si="41"/>
        <v>0</v>
      </c>
      <c r="N96" s="60">
        <f t="shared" si="41"/>
        <v>0</v>
      </c>
      <c r="O96" s="60">
        <f t="shared" si="41"/>
        <v>0</v>
      </c>
      <c r="P96" s="60">
        <f t="shared" si="41"/>
        <v>0</v>
      </c>
      <c r="Q96" s="60">
        <f t="shared" si="41"/>
        <v>-9000000</v>
      </c>
      <c r="R96" s="60">
        <f t="shared" si="41"/>
        <v>0</v>
      </c>
      <c r="S96" s="60">
        <f t="shared" si="41"/>
        <v>0</v>
      </c>
      <c r="T96" s="60">
        <f t="shared" si="41"/>
        <v>0</v>
      </c>
      <c r="U96" s="60">
        <f t="shared" si="41"/>
        <v>0</v>
      </c>
      <c r="V96" s="60">
        <f t="shared" si="41"/>
        <v>0</v>
      </c>
      <c r="W96" s="60">
        <f t="shared" si="41"/>
        <v>0</v>
      </c>
      <c r="X96" s="60">
        <f t="shared" si="41"/>
        <v>0</v>
      </c>
      <c r="Y96" s="60">
        <f t="shared" si="41"/>
        <v>0</v>
      </c>
    </row>
    <row r="97" spans="2:25" ht="31.35" hidden="1" customHeight="1">
      <c r="B97" s="54"/>
      <c r="C97" s="2" t="s">
        <v>109</v>
      </c>
      <c r="D97" s="99" t="s">
        <v>377</v>
      </c>
      <c r="E97" s="33" t="s">
        <v>16</v>
      </c>
      <c r="F97" s="33" t="s">
        <v>34</v>
      </c>
      <c r="G97" s="11">
        <v>6200010150</v>
      </c>
      <c r="H97" s="33" t="s">
        <v>110</v>
      </c>
      <c r="I97" s="60">
        <f t="shared" si="30"/>
        <v>0</v>
      </c>
      <c r="J97" s="60">
        <v>5400000</v>
      </c>
      <c r="K97" s="60">
        <v>3600000</v>
      </c>
      <c r="Q97" s="60">
        <v>-9000000</v>
      </c>
      <c r="X97" s="60">
        <v>0</v>
      </c>
      <c r="Y97" s="60">
        <v>0</v>
      </c>
    </row>
    <row r="98" spans="2:25" ht="31.35" customHeight="1">
      <c r="B98" s="54"/>
      <c r="C98" s="2" t="s">
        <v>335</v>
      </c>
      <c r="D98" s="99" t="s">
        <v>377</v>
      </c>
      <c r="E98" s="33" t="s">
        <v>16</v>
      </c>
      <c r="F98" s="33" t="s">
        <v>34</v>
      </c>
      <c r="G98" s="11">
        <v>9900000000</v>
      </c>
      <c r="H98" s="33"/>
      <c r="I98" s="60">
        <f t="shared" si="30"/>
        <v>5201982.68</v>
      </c>
      <c r="J98" s="60">
        <f>J101+J99</f>
        <v>1041500</v>
      </c>
      <c r="K98" s="60">
        <f>K101+K99</f>
        <v>-41500</v>
      </c>
      <c r="L98" s="60">
        <f>L101+L99</f>
        <v>0</v>
      </c>
      <c r="M98" s="60">
        <f>M101+M99</f>
        <v>0</v>
      </c>
      <c r="N98" s="60">
        <f>N101+N99</f>
        <v>0</v>
      </c>
      <c r="O98" s="60">
        <f>O101+O99+O103</f>
        <v>461100.68</v>
      </c>
      <c r="P98" s="60">
        <f>P101+P99+P103</f>
        <v>-48118</v>
      </c>
      <c r="Q98" s="60">
        <f t="shared" ref="Q98:W98" si="42">Q101+Q99+Q103+Q105</f>
        <v>439200</v>
      </c>
      <c r="R98" s="60">
        <f t="shared" si="42"/>
        <v>0</v>
      </c>
      <c r="S98" s="60">
        <f t="shared" si="42"/>
        <v>1193400</v>
      </c>
      <c r="T98" s="60">
        <f t="shared" si="42"/>
        <v>0</v>
      </c>
      <c r="U98" s="60">
        <f t="shared" si="42"/>
        <v>0</v>
      </c>
      <c r="V98" s="60">
        <f t="shared" si="42"/>
        <v>806400</v>
      </c>
      <c r="W98" s="60">
        <f t="shared" si="42"/>
        <v>1350000</v>
      </c>
      <c r="X98" s="60">
        <f>X101+X105+X107</f>
        <v>0</v>
      </c>
      <c r="Y98" s="60">
        <f>Y101</f>
        <v>0</v>
      </c>
    </row>
    <row r="99" spans="2:25" ht="17.649999999999999" hidden="1" customHeight="1">
      <c r="B99" s="54"/>
      <c r="C99" s="2" t="s">
        <v>339</v>
      </c>
      <c r="D99" s="99" t="s">
        <v>377</v>
      </c>
      <c r="E99" s="33" t="s">
        <v>16</v>
      </c>
      <c r="F99" s="33" t="s">
        <v>34</v>
      </c>
      <c r="G99" s="11">
        <v>9900010830</v>
      </c>
      <c r="H99" s="33"/>
      <c r="I99" s="60">
        <f t="shared" si="30"/>
        <v>0</v>
      </c>
      <c r="J99" s="60">
        <f t="shared" ref="J99:W99" si="43">J100</f>
        <v>173600</v>
      </c>
      <c r="K99" s="60">
        <f t="shared" si="43"/>
        <v>-173600</v>
      </c>
      <c r="L99" s="60">
        <f t="shared" si="43"/>
        <v>0</v>
      </c>
      <c r="M99" s="60">
        <f t="shared" si="43"/>
        <v>0</v>
      </c>
      <c r="N99" s="60">
        <f t="shared" si="43"/>
        <v>0</v>
      </c>
      <c r="O99" s="60">
        <f t="shared" si="43"/>
        <v>0</v>
      </c>
      <c r="P99" s="60">
        <f t="shared" si="43"/>
        <v>0</v>
      </c>
      <c r="Q99" s="60">
        <f t="shared" si="43"/>
        <v>0</v>
      </c>
      <c r="R99" s="60">
        <f t="shared" si="43"/>
        <v>0</v>
      </c>
      <c r="S99" s="60">
        <f t="shared" si="43"/>
        <v>0</v>
      </c>
      <c r="T99" s="60">
        <f t="shared" si="43"/>
        <v>0</v>
      </c>
      <c r="U99" s="60">
        <f t="shared" si="43"/>
        <v>0</v>
      </c>
      <c r="V99" s="60">
        <f t="shared" si="43"/>
        <v>0</v>
      </c>
      <c r="W99" s="60">
        <f t="shared" si="43"/>
        <v>0</v>
      </c>
      <c r="Y99" s="60"/>
    </row>
    <row r="100" spans="2:25" ht="31.35" hidden="1" customHeight="1">
      <c r="B100" s="54"/>
      <c r="C100" s="2" t="s">
        <v>109</v>
      </c>
      <c r="D100" s="99" t="s">
        <v>377</v>
      </c>
      <c r="E100" s="33" t="s">
        <v>16</v>
      </c>
      <c r="F100" s="33" t="s">
        <v>34</v>
      </c>
      <c r="G100" s="11">
        <v>9900010830</v>
      </c>
      <c r="H100" s="33" t="s">
        <v>110</v>
      </c>
      <c r="I100" s="60">
        <f t="shared" si="30"/>
        <v>0</v>
      </c>
      <c r="J100" s="60">
        <v>173600</v>
      </c>
      <c r="K100" s="60">
        <v>-173600</v>
      </c>
      <c r="L100" s="60">
        <v>0</v>
      </c>
      <c r="M100" s="60">
        <v>0</v>
      </c>
      <c r="N100" s="60">
        <v>0</v>
      </c>
      <c r="O100" s="60">
        <v>0</v>
      </c>
      <c r="P100" s="60">
        <v>0</v>
      </c>
      <c r="Q100" s="60">
        <v>0</v>
      </c>
      <c r="R100" s="60">
        <v>0</v>
      </c>
      <c r="S100" s="60">
        <v>0</v>
      </c>
      <c r="T100" s="60">
        <v>0</v>
      </c>
      <c r="U100" s="60">
        <v>0</v>
      </c>
      <c r="V100" s="60">
        <v>0</v>
      </c>
      <c r="W100" s="60">
        <v>0</v>
      </c>
      <c r="Y100" s="60"/>
    </row>
    <row r="101" spans="2:25" ht="17.649999999999999" customHeight="1">
      <c r="B101" s="54"/>
      <c r="C101" s="2" t="s">
        <v>340</v>
      </c>
      <c r="D101" s="99" t="s">
        <v>377</v>
      </c>
      <c r="E101" s="33" t="s">
        <v>16</v>
      </c>
      <c r="F101" s="33" t="s">
        <v>34</v>
      </c>
      <c r="G101" s="11">
        <v>9900010910</v>
      </c>
      <c r="H101" s="33"/>
      <c r="I101" s="60">
        <f t="shared" si="30"/>
        <v>951882</v>
      </c>
      <c r="J101" s="60">
        <f t="shared" ref="J101:Y101" si="44">J102</f>
        <v>867900</v>
      </c>
      <c r="K101" s="60">
        <f t="shared" si="44"/>
        <v>132100</v>
      </c>
      <c r="L101" s="60">
        <f t="shared" si="44"/>
        <v>0</v>
      </c>
      <c r="M101" s="60">
        <f t="shared" si="44"/>
        <v>0</v>
      </c>
      <c r="N101" s="60">
        <f t="shared" si="44"/>
        <v>0</v>
      </c>
      <c r="O101" s="60">
        <f t="shared" si="44"/>
        <v>0</v>
      </c>
      <c r="P101" s="60">
        <f t="shared" si="44"/>
        <v>-48118</v>
      </c>
      <c r="Q101" s="60">
        <f t="shared" si="44"/>
        <v>0</v>
      </c>
      <c r="R101" s="60">
        <f t="shared" si="44"/>
        <v>0</v>
      </c>
      <c r="S101" s="60">
        <f t="shared" si="44"/>
        <v>0</v>
      </c>
      <c r="T101" s="60">
        <f t="shared" si="44"/>
        <v>0</v>
      </c>
      <c r="U101" s="60">
        <f t="shared" si="44"/>
        <v>0</v>
      </c>
      <c r="V101" s="60">
        <f t="shared" si="44"/>
        <v>0</v>
      </c>
      <c r="W101" s="60">
        <f t="shared" si="44"/>
        <v>0</v>
      </c>
      <c r="X101" s="60">
        <f t="shared" si="44"/>
        <v>0</v>
      </c>
      <c r="Y101" s="60">
        <f t="shared" si="44"/>
        <v>0</v>
      </c>
    </row>
    <row r="102" spans="2:25" ht="17.649999999999999" customHeight="1">
      <c r="B102" s="54"/>
      <c r="C102" s="2" t="s">
        <v>113</v>
      </c>
      <c r="D102" s="99" t="s">
        <v>377</v>
      </c>
      <c r="E102" s="33" t="s">
        <v>16</v>
      </c>
      <c r="F102" s="33" t="s">
        <v>34</v>
      </c>
      <c r="G102" s="11">
        <v>9900010910</v>
      </c>
      <c r="H102" s="33" t="s">
        <v>114</v>
      </c>
      <c r="I102" s="60">
        <f t="shared" si="30"/>
        <v>951882</v>
      </c>
      <c r="J102" s="60">
        <v>867900</v>
      </c>
      <c r="K102" s="60">
        <v>132100</v>
      </c>
      <c r="L102" s="60">
        <v>0</v>
      </c>
      <c r="M102" s="60">
        <v>0</v>
      </c>
      <c r="N102" s="60">
        <v>0</v>
      </c>
      <c r="O102" s="60">
        <v>0</v>
      </c>
      <c r="P102" s="60">
        <v>-48118</v>
      </c>
      <c r="Q102" s="60">
        <v>0</v>
      </c>
      <c r="R102" s="60">
        <v>0</v>
      </c>
      <c r="S102" s="60">
        <v>0</v>
      </c>
      <c r="T102" s="60">
        <v>0</v>
      </c>
      <c r="U102" s="60">
        <v>0</v>
      </c>
      <c r="X102" s="60">
        <v>0</v>
      </c>
      <c r="Y102" s="60">
        <v>0</v>
      </c>
    </row>
    <row r="103" spans="2:25" ht="31.35" customHeight="1">
      <c r="B103" s="54"/>
      <c r="C103" s="2" t="s">
        <v>341</v>
      </c>
      <c r="D103" s="99" t="s">
        <v>377</v>
      </c>
      <c r="E103" s="33" t="s">
        <v>16</v>
      </c>
      <c r="F103" s="33" t="s">
        <v>34</v>
      </c>
      <c r="G103" s="11">
        <v>9900011020</v>
      </c>
      <c r="H103" s="33"/>
      <c r="I103" s="60">
        <f t="shared" si="30"/>
        <v>461100.68</v>
      </c>
      <c r="O103" s="60">
        <f t="shared" ref="O103:W103" si="45">O104</f>
        <v>461100.68</v>
      </c>
      <c r="P103" s="60">
        <f t="shared" si="45"/>
        <v>0</v>
      </c>
      <c r="Q103" s="60">
        <f t="shared" si="45"/>
        <v>0</v>
      </c>
      <c r="R103" s="60">
        <f t="shared" si="45"/>
        <v>0</v>
      </c>
      <c r="S103" s="60">
        <f t="shared" si="45"/>
        <v>0</v>
      </c>
      <c r="T103" s="60">
        <f t="shared" si="45"/>
        <v>0</v>
      </c>
      <c r="U103" s="60">
        <f t="shared" si="45"/>
        <v>0</v>
      </c>
      <c r="V103" s="60">
        <f t="shared" si="45"/>
        <v>0</v>
      </c>
      <c r="W103" s="60">
        <f t="shared" si="45"/>
        <v>0</v>
      </c>
      <c r="Y103" s="60"/>
    </row>
    <row r="104" spans="2:25" ht="31.35" customHeight="1">
      <c r="B104" s="54"/>
      <c r="C104" s="2" t="s">
        <v>109</v>
      </c>
      <c r="D104" s="99" t="s">
        <v>377</v>
      </c>
      <c r="E104" s="33" t="s">
        <v>16</v>
      </c>
      <c r="F104" s="33" t="s">
        <v>34</v>
      </c>
      <c r="G104" s="11">
        <v>9900011020</v>
      </c>
      <c r="H104" s="33" t="s">
        <v>110</v>
      </c>
      <c r="I104" s="60">
        <f t="shared" si="30"/>
        <v>461100.68</v>
      </c>
      <c r="O104" s="60">
        <v>461100.68</v>
      </c>
      <c r="P104" s="60">
        <v>0</v>
      </c>
      <c r="Q104" s="60">
        <v>0</v>
      </c>
      <c r="R104" s="60">
        <v>0</v>
      </c>
      <c r="S104" s="60">
        <v>0</v>
      </c>
      <c r="T104" s="60">
        <v>0</v>
      </c>
      <c r="U104" s="60">
        <v>0</v>
      </c>
      <c r="V104" s="60">
        <v>0</v>
      </c>
      <c r="W104" s="60">
        <v>0</v>
      </c>
      <c r="Y104" s="60"/>
    </row>
    <row r="105" spans="2:25" ht="140.85" customHeight="1">
      <c r="B105" s="54"/>
      <c r="C105" s="2" t="s">
        <v>381</v>
      </c>
      <c r="D105" s="99" t="s">
        <v>377</v>
      </c>
      <c r="E105" s="33" t="s">
        <v>16</v>
      </c>
      <c r="F105" s="33" t="s">
        <v>34</v>
      </c>
      <c r="G105" s="11">
        <v>9900062590</v>
      </c>
      <c r="H105" s="33"/>
      <c r="I105" s="60">
        <f t="shared" si="30"/>
        <v>3195000</v>
      </c>
      <c r="Q105" s="60">
        <f t="shared" ref="Q105:X105" si="46">Q106</f>
        <v>439200</v>
      </c>
      <c r="R105" s="60">
        <f t="shared" si="46"/>
        <v>0</v>
      </c>
      <c r="S105" s="60">
        <f t="shared" si="46"/>
        <v>1193400</v>
      </c>
      <c r="T105" s="60">
        <f t="shared" si="46"/>
        <v>0</v>
      </c>
      <c r="U105" s="60">
        <f t="shared" si="46"/>
        <v>0</v>
      </c>
      <c r="V105" s="60">
        <f t="shared" si="46"/>
        <v>806400</v>
      </c>
      <c r="W105" s="60">
        <f t="shared" si="46"/>
        <v>1350000</v>
      </c>
      <c r="X105" s="60">
        <f t="shared" si="46"/>
        <v>-594000</v>
      </c>
      <c r="Y105" s="60"/>
    </row>
    <row r="106" spans="2:25" ht="31.35" customHeight="1">
      <c r="B106" s="54"/>
      <c r="C106" s="2" t="s">
        <v>109</v>
      </c>
      <c r="D106" s="99" t="s">
        <v>377</v>
      </c>
      <c r="E106" s="33" t="s">
        <v>16</v>
      </c>
      <c r="F106" s="33" t="s">
        <v>34</v>
      </c>
      <c r="G106" s="11">
        <v>9900062590</v>
      </c>
      <c r="H106" s="33" t="s">
        <v>110</v>
      </c>
      <c r="I106" s="60">
        <f t="shared" si="30"/>
        <v>3195000</v>
      </c>
      <c r="Q106" s="60">
        <v>439200</v>
      </c>
      <c r="S106" s="60">
        <v>1193400</v>
      </c>
      <c r="T106" s="60">
        <v>0</v>
      </c>
      <c r="U106" s="60">
        <v>0</v>
      </c>
      <c r="V106" s="60">
        <v>806400</v>
      </c>
      <c r="W106" s="60">
        <f>756000+594000</f>
        <v>1350000</v>
      </c>
      <c r="X106" s="60">
        <v>-594000</v>
      </c>
      <c r="Y106" s="60"/>
    </row>
    <row r="107" spans="2:25" ht="109.7" customHeight="1">
      <c r="B107" s="54"/>
      <c r="C107" s="2" t="s">
        <v>345</v>
      </c>
      <c r="D107" s="99" t="s">
        <v>377</v>
      </c>
      <c r="E107" s="33" t="s">
        <v>16</v>
      </c>
      <c r="F107" s="33" t="s">
        <v>34</v>
      </c>
      <c r="G107" s="11">
        <v>9900063690</v>
      </c>
      <c r="H107" s="33"/>
      <c r="I107" s="60">
        <f t="shared" si="30"/>
        <v>594000</v>
      </c>
      <c r="X107" s="60">
        <f>X108</f>
        <v>594000</v>
      </c>
      <c r="Y107" s="60"/>
    </row>
    <row r="108" spans="2:25" ht="31.35" customHeight="1">
      <c r="B108" s="54"/>
      <c r="C108" s="2" t="s">
        <v>109</v>
      </c>
      <c r="D108" s="99" t="s">
        <v>377</v>
      </c>
      <c r="E108" s="33" t="s">
        <v>16</v>
      </c>
      <c r="F108" s="33" t="s">
        <v>34</v>
      </c>
      <c r="G108" s="11">
        <v>9900063690</v>
      </c>
      <c r="H108" s="33" t="s">
        <v>110</v>
      </c>
      <c r="I108" s="60">
        <f t="shared" si="30"/>
        <v>594000</v>
      </c>
      <c r="X108" s="60">
        <v>594000</v>
      </c>
      <c r="Y108" s="60"/>
    </row>
    <row r="109" spans="2:25" ht="31.35" customHeight="1">
      <c r="B109" s="54"/>
      <c r="C109" s="2" t="s">
        <v>37</v>
      </c>
      <c r="D109" s="99" t="s">
        <v>377</v>
      </c>
      <c r="E109" s="33" t="s">
        <v>20</v>
      </c>
      <c r="F109" s="33" t="s">
        <v>88</v>
      </c>
      <c r="G109" s="11"/>
      <c r="H109" s="33"/>
      <c r="I109" s="60">
        <f t="shared" si="30"/>
        <v>42068828.689999998</v>
      </c>
      <c r="J109" s="60">
        <f t="shared" ref="J109:Y109" si="47">J110+J143+J128</f>
        <v>31893750</v>
      </c>
      <c r="K109" s="60">
        <f t="shared" si="47"/>
        <v>7530350</v>
      </c>
      <c r="L109" s="60">
        <f t="shared" si="47"/>
        <v>-57900</v>
      </c>
      <c r="M109" s="60">
        <f t="shared" si="47"/>
        <v>0</v>
      </c>
      <c r="N109" s="60">
        <f t="shared" si="47"/>
        <v>0</v>
      </c>
      <c r="O109" s="60">
        <f t="shared" si="47"/>
        <v>0</v>
      </c>
      <c r="P109" s="60">
        <f t="shared" si="47"/>
        <v>0</v>
      </c>
      <c r="Q109" s="60">
        <f t="shared" si="47"/>
        <v>0</v>
      </c>
      <c r="R109" s="60">
        <f t="shared" si="47"/>
        <v>7000</v>
      </c>
      <c r="S109" s="60">
        <f t="shared" si="47"/>
        <v>350000</v>
      </c>
      <c r="T109" s="60">
        <f t="shared" si="47"/>
        <v>0</v>
      </c>
      <c r="U109" s="60">
        <f t="shared" si="47"/>
        <v>0</v>
      </c>
      <c r="V109" s="60">
        <f t="shared" si="47"/>
        <v>61933.69</v>
      </c>
      <c r="W109" s="60">
        <f t="shared" si="47"/>
        <v>0</v>
      </c>
      <c r="X109" s="60">
        <f t="shared" si="47"/>
        <v>2283695</v>
      </c>
      <c r="Y109" s="60">
        <f t="shared" si="47"/>
        <v>0</v>
      </c>
    </row>
    <row r="110" spans="2:25" ht="17.649999999999999" customHeight="1">
      <c r="B110" s="54"/>
      <c r="C110" s="2" t="s">
        <v>38</v>
      </c>
      <c r="D110" s="99" t="s">
        <v>377</v>
      </c>
      <c r="E110" s="33" t="s">
        <v>20</v>
      </c>
      <c r="F110" s="33" t="s">
        <v>39</v>
      </c>
      <c r="G110" s="11"/>
      <c r="H110" s="33"/>
      <c r="I110" s="60">
        <f t="shared" si="30"/>
        <v>34798383.689999998</v>
      </c>
      <c r="J110" s="60">
        <f t="shared" ref="J110:Y110" si="48">J111+J118</f>
        <v>16475350</v>
      </c>
      <c r="K110" s="60">
        <f t="shared" si="48"/>
        <v>17940750</v>
      </c>
      <c r="L110" s="60">
        <f t="shared" si="48"/>
        <v>-57900</v>
      </c>
      <c r="M110" s="60">
        <f t="shared" si="48"/>
        <v>0</v>
      </c>
      <c r="N110" s="60">
        <f t="shared" si="48"/>
        <v>0</v>
      </c>
      <c r="O110" s="60">
        <f t="shared" si="48"/>
        <v>0</v>
      </c>
      <c r="P110" s="60">
        <f t="shared" si="48"/>
        <v>0</v>
      </c>
      <c r="Q110" s="60">
        <f t="shared" si="48"/>
        <v>0</v>
      </c>
      <c r="R110" s="60">
        <f t="shared" si="48"/>
        <v>7000</v>
      </c>
      <c r="S110" s="60">
        <f t="shared" si="48"/>
        <v>0</v>
      </c>
      <c r="T110" s="60">
        <f t="shared" si="48"/>
        <v>0</v>
      </c>
      <c r="U110" s="60">
        <f t="shared" si="48"/>
        <v>0</v>
      </c>
      <c r="V110" s="60">
        <f t="shared" si="48"/>
        <v>231583.69</v>
      </c>
      <c r="W110" s="60">
        <f t="shared" si="48"/>
        <v>0</v>
      </c>
      <c r="X110" s="60">
        <f t="shared" si="48"/>
        <v>201600</v>
      </c>
      <c r="Y110" s="60">
        <f t="shared" si="48"/>
        <v>0</v>
      </c>
    </row>
    <row r="111" spans="2:25" ht="17.649999999999999" customHeight="1">
      <c r="B111" s="54"/>
      <c r="C111" s="2" t="s">
        <v>148</v>
      </c>
      <c r="D111" s="99" t="s">
        <v>377</v>
      </c>
      <c r="E111" s="33" t="s">
        <v>20</v>
      </c>
      <c r="F111" s="33" t="s">
        <v>39</v>
      </c>
      <c r="G111" s="11">
        <v>5200000000</v>
      </c>
      <c r="H111" s="33"/>
      <c r="I111" s="60">
        <f t="shared" si="30"/>
        <v>34798183.689999998</v>
      </c>
      <c r="J111" s="60">
        <f t="shared" ref="J111:Y112" si="49">J112</f>
        <v>10469000</v>
      </c>
      <c r="K111" s="60">
        <f t="shared" si="49"/>
        <v>23889000</v>
      </c>
      <c r="L111" s="60">
        <f t="shared" si="49"/>
        <v>0</v>
      </c>
      <c r="M111" s="60">
        <f t="shared" si="49"/>
        <v>0</v>
      </c>
      <c r="N111" s="60">
        <f t="shared" si="49"/>
        <v>0</v>
      </c>
      <c r="O111" s="60">
        <f t="shared" si="49"/>
        <v>0</v>
      </c>
      <c r="P111" s="60">
        <f t="shared" si="49"/>
        <v>0</v>
      </c>
      <c r="Q111" s="60">
        <f t="shared" si="49"/>
        <v>0</v>
      </c>
      <c r="R111" s="60">
        <f t="shared" si="49"/>
        <v>7000</v>
      </c>
      <c r="S111" s="60">
        <f t="shared" si="49"/>
        <v>0</v>
      </c>
      <c r="T111" s="60">
        <f t="shared" si="49"/>
        <v>0</v>
      </c>
      <c r="U111" s="60">
        <f t="shared" si="49"/>
        <v>0</v>
      </c>
      <c r="V111" s="60">
        <f t="shared" si="49"/>
        <v>231583.69</v>
      </c>
      <c r="W111" s="60">
        <f t="shared" si="49"/>
        <v>0</v>
      </c>
      <c r="X111" s="60">
        <f t="shared" si="49"/>
        <v>201600</v>
      </c>
      <c r="Y111" s="60">
        <f t="shared" si="49"/>
        <v>0</v>
      </c>
    </row>
    <row r="112" spans="2:25" ht="17.649999999999999" customHeight="1">
      <c r="B112" s="54"/>
      <c r="C112" s="61" t="s">
        <v>154</v>
      </c>
      <c r="D112" s="99" t="s">
        <v>377</v>
      </c>
      <c r="E112" s="33" t="s">
        <v>20</v>
      </c>
      <c r="F112" s="33" t="s">
        <v>39</v>
      </c>
      <c r="G112" s="11">
        <v>5240000000</v>
      </c>
      <c r="H112" s="33"/>
      <c r="I112" s="60">
        <f t="shared" si="30"/>
        <v>34798183.689999998</v>
      </c>
      <c r="J112" s="60">
        <f t="shared" si="49"/>
        <v>10469000</v>
      </c>
      <c r="K112" s="60">
        <f t="shared" si="49"/>
        <v>23889000</v>
      </c>
      <c r="L112" s="60">
        <f t="shared" si="49"/>
        <v>0</v>
      </c>
      <c r="M112" s="60">
        <f t="shared" si="49"/>
        <v>0</v>
      </c>
      <c r="N112" s="60">
        <f t="shared" si="49"/>
        <v>0</v>
      </c>
      <c r="O112" s="60">
        <f t="shared" si="49"/>
        <v>0</v>
      </c>
      <c r="P112" s="60">
        <f t="shared" si="49"/>
        <v>0</v>
      </c>
      <c r="Q112" s="60">
        <f t="shared" si="49"/>
        <v>0</v>
      </c>
      <c r="R112" s="60">
        <f t="shared" si="49"/>
        <v>7000</v>
      </c>
      <c r="S112" s="60">
        <f t="shared" si="49"/>
        <v>0</v>
      </c>
      <c r="T112" s="60">
        <f t="shared" si="49"/>
        <v>0</v>
      </c>
      <c r="U112" s="60">
        <f t="shared" si="49"/>
        <v>0</v>
      </c>
      <c r="V112" s="60">
        <f t="shared" si="49"/>
        <v>231583.69</v>
      </c>
      <c r="W112" s="60">
        <f t="shared" si="49"/>
        <v>0</v>
      </c>
      <c r="X112" s="60">
        <f t="shared" si="49"/>
        <v>201600</v>
      </c>
      <c r="Y112" s="60">
        <f t="shared" si="49"/>
        <v>0</v>
      </c>
    </row>
    <row r="113" spans="2:25" ht="31.35" customHeight="1">
      <c r="B113" s="54"/>
      <c r="C113" s="61" t="s">
        <v>150</v>
      </c>
      <c r="D113" s="99" t="s">
        <v>377</v>
      </c>
      <c r="E113" s="33" t="s">
        <v>20</v>
      </c>
      <c r="F113" s="33" t="s">
        <v>39</v>
      </c>
      <c r="G113" s="11">
        <v>5240000590</v>
      </c>
      <c r="H113" s="33"/>
      <c r="I113" s="60">
        <f t="shared" si="30"/>
        <v>34798183.689999998</v>
      </c>
      <c r="J113" s="60">
        <f>J114+J115+J117</f>
        <v>10469000</v>
      </c>
      <c r="K113" s="60">
        <f t="shared" ref="K113:W113" si="50">K114+K115+K117+K116</f>
        <v>23889000</v>
      </c>
      <c r="L113" s="60">
        <f t="shared" si="50"/>
        <v>0</v>
      </c>
      <c r="M113" s="60">
        <f t="shared" si="50"/>
        <v>0</v>
      </c>
      <c r="N113" s="60">
        <f t="shared" si="50"/>
        <v>0</v>
      </c>
      <c r="O113" s="60">
        <f t="shared" si="50"/>
        <v>0</v>
      </c>
      <c r="P113" s="60">
        <f t="shared" si="50"/>
        <v>0</v>
      </c>
      <c r="Q113" s="60">
        <f t="shared" si="50"/>
        <v>0</v>
      </c>
      <c r="R113" s="60">
        <f t="shared" si="50"/>
        <v>7000</v>
      </c>
      <c r="S113" s="60">
        <f t="shared" si="50"/>
        <v>0</v>
      </c>
      <c r="T113" s="60">
        <f t="shared" si="50"/>
        <v>0</v>
      </c>
      <c r="U113" s="60">
        <f t="shared" si="50"/>
        <v>0</v>
      </c>
      <c r="V113" s="60">
        <f t="shared" si="50"/>
        <v>231583.69</v>
      </c>
      <c r="W113" s="60">
        <f t="shared" si="50"/>
        <v>0</v>
      </c>
      <c r="X113" s="60">
        <f>X114+X115+X117</f>
        <v>201600</v>
      </c>
      <c r="Y113" s="60">
        <f>Y114+Y115+Y117</f>
        <v>0</v>
      </c>
    </row>
    <row r="114" spans="2:25" ht="62.45" customHeight="1">
      <c r="B114" s="54"/>
      <c r="C114" s="2" t="s">
        <v>106</v>
      </c>
      <c r="D114" s="99" t="s">
        <v>377</v>
      </c>
      <c r="E114" s="33" t="s">
        <v>20</v>
      </c>
      <c r="F114" s="33" t="s">
        <v>39</v>
      </c>
      <c r="G114" s="11">
        <v>5240000590</v>
      </c>
      <c r="H114" s="33" t="s">
        <v>107</v>
      </c>
      <c r="I114" s="60">
        <f t="shared" si="30"/>
        <v>20345400</v>
      </c>
      <c r="J114" s="60">
        <v>7264800</v>
      </c>
      <c r="K114" s="60">
        <v>12879000</v>
      </c>
      <c r="L114" s="60">
        <v>0</v>
      </c>
      <c r="M114" s="60">
        <v>0</v>
      </c>
      <c r="N114" s="60">
        <v>0</v>
      </c>
      <c r="O114" s="60">
        <v>0</v>
      </c>
      <c r="P114" s="60">
        <v>0</v>
      </c>
      <c r="Q114" s="60">
        <v>0</v>
      </c>
      <c r="R114" s="60">
        <v>0</v>
      </c>
      <c r="S114" s="60">
        <v>0</v>
      </c>
      <c r="T114" s="60">
        <v>0</v>
      </c>
      <c r="U114" s="60">
        <v>0</v>
      </c>
      <c r="V114" s="60">
        <v>0</v>
      </c>
      <c r="W114" s="60">
        <v>0</v>
      </c>
      <c r="X114" s="60">
        <v>201600</v>
      </c>
      <c r="Y114" s="60">
        <v>0</v>
      </c>
    </row>
    <row r="115" spans="2:25" ht="31.35" customHeight="1">
      <c r="B115" s="54"/>
      <c r="C115" s="2" t="s">
        <v>109</v>
      </c>
      <c r="D115" s="99" t="s">
        <v>377</v>
      </c>
      <c r="E115" s="33" t="s">
        <v>20</v>
      </c>
      <c r="F115" s="33" t="s">
        <v>39</v>
      </c>
      <c r="G115" s="11">
        <v>5240000590</v>
      </c>
      <c r="H115" s="33" t="s">
        <v>110</v>
      </c>
      <c r="I115" s="60">
        <f t="shared" si="30"/>
        <v>2409783.69</v>
      </c>
      <c r="J115" s="60">
        <v>3188600</v>
      </c>
      <c r="K115" s="60">
        <v>-1010400</v>
      </c>
      <c r="L115" s="60">
        <v>0</v>
      </c>
      <c r="M115" s="60">
        <v>0</v>
      </c>
      <c r="N115" s="60">
        <v>0</v>
      </c>
      <c r="O115" s="60">
        <v>0</v>
      </c>
      <c r="P115" s="60">
        <v>0</v>
      </c>
      <c r="Q115" s="60">
        <v>0</v>
      </c>
      <c r="R115" s="60">
        <v>0</v>
      </c>
      <c r="S115" s="60">
        <v>0</v>
      </c>
      <c r="T115" s="60">
        <v>0</v>
      </c>
      <c r="U115" s="60">
        <v>0</v>
      </c>
      <c r="V115" s="60">
        <v>231583.69</v>
      </c>
      <c r="W115" s="60">
        <v>0</v>
      </c>
      <c r="X115" s="60">
        <v>0</v>
      </c>
      <c r="Y115" s="60">
        <v>0</v>
      </c>
    </row>
    <row r="116" spans="2:25" ht="17.649999999999999" customHeight="1">
      <c r="B116" s="54"/>
      <c r="C116" s="2" t="s">
        <v>139</v>
      </c>
      <c r="D116" s="99" t="s">
        <v>377</v>
      </c>
      <c r="E116" s="33" t="s">
        <v>20</v>
      </c>
      <c r="F116" s="33" t="s">
        <v>39</v>
      </c>
      <c r="G116" s="11">
        <v>5240000590</v>
      </c>
      <c r="H116" s="33" t="s">
        <v>140</v>
      </c>
      <c r="I116" s="60">
        <f t="shared" si="30"/>
        <v>12000000</v>
      </c>
      <c r="K116" s="60">
        <v>12000000</v>
      </c>
      <c r="L116" s="60">
        <v>0</v>
      </c>
      <c r="M116" s="60">
        <v>0</v>
      </c>
      <c r="N116" s="60">
        <v>0</v>
      </c>
      <c r="O116" s="60">
        <v>0</v>
      </c>
      <c r="P116" s="60">
        <v>0</v>
      </c>
      <c r="Q116" s="60">
        <v>0</v>
      </c>
      <c r="R116" s="60">
        <v>0</v>
      </c>
      <c r="S116" s="60">
        <v>0</v>
      </c>
      <c r="T116" s="60">
        <v>0</v>
      </c>
      <c r="U116" s="60">
        <v>0</v>
      </c>
      <c r="V116" s="60">
        <v>0</v>
      </c>
      <c r="W116" s="60">
        <v>0</v>
      </c>
      <c r="Y116" s="60"/>
    </row>
    <row r="117" spans="2:25" ht="17.649999999999999" customHeight="1">
      <c r="B117" s="54"/>
      <c r="C117" s="2" t="s">
        <v>113</v>
      </c>
      <c r="D117" s="99" t="s">
        <v>377</v>
      </c>
      <c r="E117" s="33" t="s">
        <v>20</v>
      </c>
      <c r="F117" s="33" t="s">
        <v>39</v>
      </c>
      <c r="G117" s="11">
        <v>5240000590</v>
      </c>
      <c r="H117" s="33" t="s">
        <v>114</v>
      </c>
      <c r="I117" s="60">
        <f t="shared" si="30"/>
        <v>43000</v>
      </c>
      <c r="J117" s="60">
        <v>15600</v>
      </c>
      <c r="K117" s="60">
        <v>20400</v>
      </c>
      <c r="L117" s="60">
        <v>0</v>
      </c>
      <c r="M117" s="60">
        <v>0</v>
      </c>
      <c r="N117" s="60">
        <v>0</v>
      </c>
      <c r="O117" s="60">
        <v>0</v>
      </c>
      <c r="P117" s="60">
        <v>0</v>
      </c>
      <c r="Q117" s="60">
        <v>0</v>
      </c>
      <c r="R117" s="60">
        <v>7000</v>
      </c>
      <c r="S117" s="60">
        <v>0</v>
      </c>
      <c r="T117" s="60">
        <v>0</v>
      </c>
      <c r="U117" s="60">
        <v>0</v>
      </c>
      <c r="V117" s="60">
        <v>0</v>
      </c>
      <c r="W117" s="60">
        <v>0</v>
      </c>
      <c r="X117" s="60">
        <v>0</v>
      </c>
      <c r="Y117" s="60">
        <v>0</v>
      </c>
    </row>
    <row r="118" spans="2:25" ht="31.35" customHeight="1">
      <c r="B118" s="54"/>
      <c r="C118" s="2" t="s">
        <v>335</v>
      </c>
      <c r="D118" s="99" t="s">
        <v>377</v>
      </c>
      <c r="E118" s="33" t="s">
        <v>20</v>
      </c>
      <c r="F118" s="33" t="s">
        <v>39</v>
      </c>
      <c r="G118" s="11">
        <v>9900000000</v>
      </c>
      <c r="H118" s="33"/>
      <c r="I118" s="60">
        <f t="shared" si="30"/>
        <v>200</v>
      </c>
      <c r="J118" s="60">
        <f>J121+J119</f>
        <v>6006350</v>
      </c>
      <c r="K118" s="60">
        <f t="shared" ref="K118:W118" si="51">K121+K124+K119</f>
        <v>-5948250</v>
      </c>
      <c r="L118" s="60">
        <f t="shared" si="51"/>
        <v>-57900</v>
      </c>
      <c r="M118" s="60">
        <f t="shared" si="51"/>
        <v>0</v>
      </c>
      <c r="N118" s="60">
        <f t="shared" si="51"/>
        <v>0</v>
      </c>
      <c r="O118" s="60">
        <f t="shared" si="51"/>
        <v>0</v>
      </c>
      <c r="P118" s="60">
        <f t="shared" si="51"/>
        <v>0</v>
      </c>
      <c r="Q118" s="60">
        <f t="shared" si="51"/>
        <v>0</v>
      </c>
      <c r="R118" s="60">
        <f t="shared" si="51"/>
        <v>0</v>
      </c>
      <c r="S118" s="60">
        <f t="shared" si="51"/>
        <v>0</v>
      </c>
      <c r="T118" s="60">
        <f t="shared" si="51"/>
        <v>0</v>
      </c>
      <c r="U118" s="60">
        <f t="shared" si="51"/>
        <v>0</v>
      </c>
      <c r="V118" s="60">
        <f t="shared" si="51"/>
        <v>0</v>
      </c>
      <c r="W118" s="60">
        <f t="shared" si="51"/>
        <v>0</v>
      </c>
      <c r="X118" s="60">
        <f>X121+X124</f>
        <v>0</v>
      </c>
      <c r="Y118" s="60">
        <f>Y121+Y124</f>
        <v>0</v>
      </c>
    </row>
    <row r="119" spans="2:25" ht="17.649999999999999" hidden="1" customHeight="1">
      <c r="B119" s="54"/>
      <c r="C119" s="2" t="s">
        <v>340</v>
      </c>
      <c r="D119" s="99" t="s">
        <v>377</v>
      </c>
      <c r="E119" s="33" t="s">
        <v>20</v>
      </c>
      <c r="F119" s="33" t="s">
        <v>39</v>
      </c>
      <c r="G119" s="11">
        <v>9900010910</v>
      </c>
      <c r="H119" s="33"/>
      <c r="I119" s="60">
        <f t="shared" si="30"/>
        <v>0</v>
      </c>
      <c r="J119" s="60">
        <f t="shared" ref="J119:W119" si="52">J120</f>
        <v>5948250</v>
      </c>
      <c r="K119" s="60">
        <f t="shared" si="52"/>
        <v>-5948250</v>
      </c>
      <c r="L119" s="60">
        <f t="shared" si="52"/>
        <v>0</v>
      </c>
      <c r="M119" s="60">
        <f t="shared" si="52"/>
        <v>0</v>
      </c>
      <c r="N119" s="60">
        <f t="shared" si="52"/>
        <v>0</v>
      </c>
      <c r="O119" s="60">
        <f t="shared" si="52"/>
        <v>0</v>
      </c>
      <c r="P119" s="60">
        <f t="shared" si="52"/>
        <v>0</v>
      </c>
      <c r="Q119" s="60">
        <f t="shared" si="52"/>
        <v>0</v>
      </c>
      <c r="R119" s="60">
        <f t="shared" si="52"/>
        <v>0</v>
      </c>
      <c r="S119" s="60">
        <f t="shared" si="52"/>
        <v>0</v>
      </c>
      <c r="T119" s="60">
        <f t="shared" si="52"/>
        <v>0</v>
      </c>
      <c r="U119" s="60">
        <f t="shared" si="52"/>
        <v>0</v>
      </c>
      <c r="V119" s="60">
        <f t="shared" si="52"/>
        <v>0</v>
      </c>
      <c r="W119" s="60">
        <f t="shared" si="52"/>
        <v>0</v>
      </c>
      <c r="Y119" s="60"/>
    </row>
    <row r="120" spans="2:25" ht="17.649999999999999" hidden="1" customHeight="1">
      <c r="B120" s="54"/>
      <c r="C120" s="2" t="s">
        <v>113</v>
      </c>
      <c r="D120" s="99" t="s">
        <v>377</v>
      </c>
      <c r="E120" s="33" t="s">
        <v>20</v>
      </c>
      <c r="F120" s="33" t="s">
        <v>39</v>
      </c>
      <c r="G120" s="11">
        <v>9900010910</v>
      </c>
      <c r="H120" s="33" t="s">
        <v>114</v>
      </c>
      <c r="I120" s="60">
        <f t="shared" si="30"/>
        <v>0</v>
      </c>
      <c r="J120" s="60">
        <v>5948250</v>
      </c>
      <c r="K120" s="60">
        <f>-5948250</f>
        <v>-5948250</v>
      </c>
      <c r="L120" s="60">
        <v>0</v>
      </c>
      <c r="M120" s="60">
        <v>0</v>
      </c>
      <c r="N120" s="60">
        <v>0</v>
      </c>
      <c r="O120" s="60">
        <v>0</v>
      </c>
      <c r="P120" s="60">
        <v>0</v>
      </c>
      <c r="Q120" s="60">
        <v>0</v>
      </c>
      <c r="R120" s="60">
        <v>0</v>
      </c>
      <c r="S120" s="60">
        <v>0</v>
      </c>
      <c r="T120" s="60">
        <v>0</v>
      </c>
      <c r="U120" s="60">
        <v>0</v>
      </c>
      <c r="V120" s="60">
        <v>0</v>
      </c>
      <c r="W120" s="60">
        <v>0</v>
      </c>
      <c r="Y120" s="60"/>
    </row>
    <row r="121" spans="2:25" ht="47.65" customHeight="1">
      <c r="B121" s="54"/>
      <c r="C121" s="2" t="s">
        <v>346</v>
      </c>
      <c r="D121" s="99" t="s">
        <v>377</v>
      </c>
      <c r="E121" s="33" t="s">
        <v>20</v>
      </c>
      <c r="F121" s="33" t="s">
        <v>39</v>
      </c>
      <c r="G121" s="11">
        <v>9900200000</v>
      </c>
      <c r="H121" s="33"/>
      <c r="I121" s="60">
        <f t="shared" si="30"/>
        <v>200</v>
      </c>
      <c r="J121" s="60">
        <f t="shared" ref="J121:Y121" si="53">J122+J124+J126</f>
        <v>58100</v>
      </c>
      <c r="K121" s="60">
        <f t="shared" si="53"/>
        <v>0</v>
      </c>
      <c r="L121" s="60">
        <f t="shared" si="53"/>
        <v>-57900</v>
      </c>
      <c r="M121" s="60">
        <f t="shared" si="53"/>
        <v>0</v>
      </c>
      <c r="N121" s="60">
        <f t="shared" si="53"/>
        <v>0</v>
      </c>
      <c r="O121" s="60">
        <f t="shared" si="53"/>
        <v>0</v>
      </c>
      <c r="P121" s="60">
        <f t="shared" si="53"/>
        <v>0</v>
      </c>
      <c r="Q121" s="60">
        <f t="shared" si="53"/>
        <v>0</v>
      </c>
      <c r="R121" s="60">
        <f t="shared" si="53"/>
        <v>0</v>
      </c>
      <c r="S121" s="60">
        <f t="shared" si="53"/>
        <v>0</v>
      </c>
      <c r="T121" s="60">
        <f t="shared" si="53"/>
        <v>0</v>
      </c>
      <c r="U121" s="60">
        <f t="shared" si="53"/>
        <v>0</v>
      </c>
      <c r="V121" s="60">
        <f t="shared" si="53"/>
        <v>0</v>
      </c>
      <c r="W121" s="60">
        <f t="shared" si="53"/>
        <v>0</v>
      </c>
      <c r="X121" s="60">
        <f t="shared" si="53"/>
        <v>0</v>
      </c>
      <c r="Y121" s="60">
        <f t="shared" si="53"/>
        <v>0</v>
      </c>
    </row>
    <row r="122" spans="2:25" ht="47.65" customHeight="1">
      <c r="B122" s="54"/>
      <c r="C122" s="2" t="s">
        <v>346</v>
      </c>
      <c r="D122" s="99" t="s">
        <v>377</v>
      </c>
      <c r="E122" s="33" t="s">
        <v>20</v>
      </c>
      <c r="F122" s="33" t="s">
        <v>39</v>
      </c>
      <c r="G122" s="11">
        <v>9900210010</v>
      </c>
      <c r="H122" s="33"/>
      <c r="I122" s="60">
        <f t="shared" si="30"/>
        <v>100</v>
      </c>
      <c r="J122" s="60">
        <f t="shared" ref="J122:Y122" si="54">J123</f>
        <v>100</v>
      </c>
      <c r="K122" s="60">
        <f t="shared" si="54"/>
        <v>0</v>
      </c>
      <c r="L122" s="60">
        <f t="shared" si="54"/>
        <v>0</v>
      </c>
      <c r="M122" s="60">
        <f t="shared" si="54"/>
        <v>0</v>
      </c>
      <c r="N122" s="60">
        <f t="shared" si="54"/>
        <v>0</v>
      </c>
      <c r="O122" s="60">
        <f t="shared" si="54"/>
        <v>0</v>
      </c>
      <c r="P122" s="60">
        <f t="shared" si="54"/>
        <v>0</v>
      </c>
      <c r="Q122" s="60">
        <f t="shared" si="54"/>
        <v>0</v>
      </c>
      <c r="R122" s="60">
        <f t="shared" si="54"/>
        <v>0</v>
      </c>
      <c r="S122" s="60">
        <f t="shared" si="54"/>
        <v>0</v>
      </c>
      <c r="T122" s="60">
        <f t="shared" si="54"/>
        <v>0</v>
      </c>
      <c r="U122" s="60">
        <f t="shared" si="54"/>
        <v>0</v>
      </c>
      <c r="V122" s="60">
        <f t="shared" si="54"/>
        <v>0</v>
      </c>
      <c r="W122" s="60">
        <f t="shared" si="54"/>
        <v>0</v>
      </c>
      <c r="X122" s="60">
        <f t="shared" si="54"/>
        <v>0</v>
      </c>
      <c r="Y122" s="60">
        <f t="shared" si="54"/>
        <v>0</v>
      </c>
    </row>
    <row r="123" spans="2:25" ht="31.35" customHeight="1">
      <c r="B123" s="54"/>
      <c r="C123" s="2" t="s">
        <v>109</v>
      </c>
      <c r="D123" s="99" t="s">
        <v>377</v>
      </c>
      <c r="E123" s="33" t="s">
        <v>20</v>
      </c>
      <c r="F123" s="33" t="s">
        <v>39</v>
      </c>
      <c r="G123" s="11">
        <v>9900210010</v>
      </c>
      <c r="H123" s="33" t="s">
        <v>110</v>
      </c>
      <c r="I123" s="60">
        <f t="shared" si="30"/>
        <v>100</v>
      </c>
      <c r="J123" s="60">
        <v>100</v>
      </c>
      <c r="K123" s="60">
        <v>0</v>
      </c>
      <c r="L123" s="60">
        <v>0</v>
      </c>
      <c r="M123" s="60">
        <v>0</v>
      </c>
      <c r="N123" s="60">
        <v>0</v>
      </c>
      <c r="O123" s="60">
        <v>0</v>
      </c>
      <c r="P123" s="60">
        <v>0</v>
      </c>
      <c r="Q123" s="60">
        <v>0</v>
      </c>
      <c r="R123" s="60">
        <v>0</v>
      </c>
      <c r="S123" s="60">
        <v>0</v>
      </c>
      <c r="T123" s="60">
        <v>0</v>
      </c>
      <c r="U123" s="60">
        <v>0</v>
      </c>
      <c r="V123" s="60">
        <v>0</v>
      </c>
      <c r="W123" s="60">
        <v>0</v>
      </c>
      <c r="X123" s="60">
        <v>0</v>
      </c>
      <c r="Y123" s="60">
        <v>0</v>
      </c>
    </row>
    <row r="124" spans="2:25" ht="31.35" customHeight="1">
      <c r="B124" s="54"/>
      <c r="C124" s="2" t="s">
        <v>347</v>
      </c>
      <c r="D124" s="99" t="s">
        <v>377</v>
      </c>
      <c r="E124" s="33" t="s">
        <v>20</v>
      </c>
      <c r="F124" s="33" t="s">
        <v>39</v>
      </c>
      <c r="G124" s="11">
        <v>9900210020</v>
      </c>
      <c r="H124" s="33"/>
      <c r="I124" s="60">
        <f t="shared" si="30"/>
        <v>100</v>
      </c>
      <c r="J124" s="60">
        <f t="shared" ref="J124:Y124" si="55">J125</f>
        <v>100</v>
      </c>
      <c r="K124" s="60">
        <f t="shared" si="55"/>
        <v>0</v>
      </c>
      <c r="L124" s="60">
        <f t="shared" si="55"/>
        <v>0</v>
      </c>
      <c r="M124" s="60">
        <f t="shared" si="55"/>
        <v>0</v>
      </c>
      <c r="N124" s="60">
        <f t="shared" si="55"/>
        <v>0</v>
      </c>
      <c r="O124" s="60">
        <f t="shared" si="55"/>
        <v>0</v>
      </c>
      <c r="P124" s="60">
        <f t="shared" si="55"/>
        <v>0</v>
      </c>
      <c r="Q124" s="60">
        <f t="shared" si="55"/>
        <v>0</v>
      </c>
      <c r="R124" s="60">
        <f t="shared" si="55"/>
        <v>0</v>
      </c>
      <c r="S124" s="60">
        <f t="shared" si="55"/>
        <v>0</v>
      </c>
      <c r="T124" s="60">
        <f t="shared" si="55"/>
        <v>0</v>
      </c>
      <c r="U124" s="60">
        <f t="shared" si="55"/>
        <v>0</v>
      </c>
      <c r="V124" s="60">
        <f t="shared" si="55"/>
        <v>0</v>
      </c>
      <c r="W124" s="60">
        <f t="shared" si="55"/>
        <v>0</v>
      </c>
      <c r="X124" s="60">
        <f t="shared" si="55"/>
        <v>0</v>
      </c>
      <c r="Y124" s="60">
        <f t="shared" si="55"/>
        <v>0</v>
      </c>
    </row>
    <row r="125" spans="2:25" ht="31.35" customHeight="1">
      <c r="B125" s="54"/>
      <c r="C125" s="2" t="s">
        <v>109</v>
      </c>
      <c r="D125" s="99" t="s">
        <v>377</v>
      </c>
      <c r="E125" s="33" t="s">
        <v>20</v>
      </c>
      <c r="F125" s="33" t="s">
        <v>39</v>
      </c>
      <c r="G125" s="11">
        <v>9900210020</v>
      </c>
      <c r="H125" s="33" t="s">
        <v>110</v>
      </c>
      <c r="I125" s="60">
        <f t="shared" si="30"/>
        <v>100</v>
      </c>
      <c r="J125" s="60">
        <v>100</v>
      </c>
      <c r="K125" s="60">
        <v>0</v>
      </c>
      <c r="L125" s="60">
        <v>0</v>
      </c>
      <c r="M125" s="60">
        <v>0</v>
      </c>
      <c r="N125" s="60">
        <v>0</v>
      </c>
      <c r="O125" s="60">
        <v>0</v>
      </c>
      <c r="P125" s="60">
        <v>0</v>
      </c>
      <c r="Q125" s="60">
        <v>0</v>
      </c>
      <c r="R125" s="60">
        <v>0</v>
      </c>
      <c r="S125" s="60">
        <v>0</v>
      </c>
      <c r="T125" s="60">
        <v>0</v>
      </c>
      <c r="U125" s="60">
        <v>0</v>
      </c>
      <c r="V125" s="60">
        <v>0</v>
      </c>
      <c r="W125" s="60">
        <v>0</v>
      </c>
      <c r="X125" s="60">
        <v>0</v>
      </c>
      <c r="Y125" s="60">
        <v>0</v>
      </c>
    </row>
    <row r="126" spans="2:25" ht="31.35" hidden="1" customHeight="1">
      <c r="B126" s="54"/>
      <c r="C126" s="2" t="s">
        <v>348</v>
      </c>
      <c r="D126" s="99" t="s">
        <v>377</v>
      </c>
      <c r="E126" s="33" t="s">
        <v>20</v>
      </c>
      <c r="F126" s="33" t="s">
        <v>39</v>
      </c>
      <c r="G126" s="11">
        <v>9900210990</v>
      </c>
      <c r="H126" s="33"/>
      <c r="I126" s="60">
        <f t="shared" si="30"/>
        <v>0</v>
      </c>
      <c r="J126" s="60">
        <f t="shared" ref="J126:Y126" si="56">J127</f>
        <v>57900</v>
      </c>
      <c r="K126" s="60">
        <f t="shared" si="56"/>
        <v>0</v>
      </c>
      <c r="L126" s="60">
        <f t="shared" si="56"/>
        <v>-57900</v>
      </c>
      <c r="M126" s="60">
        <f t="shared" si="56"/>
        <v>0</v>
      </c>
      <c r="N126" s="60">
        <f t="shared" si="56"/>
        <v>0</v>
      </c>
      <c r="O126" s="60">
        <f t="shared" si="56"/>
        <v>0</v>
      </c>
      <c r="P126" s="60">
        <f t="shared" si="56"/>
        <v>0</v>
      </c>
      <c r="Q126" s="60">
        <f t="shared" si="56"/>
        <v>0</v>
      </c>
      <c r="R126" s="60">
        <f t="shared" si="56"/>
        <v>0</v>
      </c>
      <c r="S126" s="60">
        <f t="shared" si="56"/>
        <v>0</v>
      </c>
      <c r="T126" s="60">
        <f t="shared" si="56"/>
        <v>0</v>
      </c>
      <c r="U126" s="60">
        <f t="shared" si="56"/>
        <v>0</v>
      </c>
      <c r="V126" s="60">
        <f t="shared" si="56"/>
        <v>0</v>
      </c>
      <c r="W126" s="60">
        <f t="shared" si="56"/>
        <v>0</v>
      </c>
      <c r="X126" s="60">
        <f t="shared" si="56"/>
        <v>0</v>
      </c>
      <c r="Y126" s="60">
        <f t="shared" si="56"/>
        <v>0</v>
      </c>
    </row>
    <row r="127" spans="2:25" ht="31.35" hidden="1" customHeight="1">
      <c r="B127" s="54"/>
      <c r="C127" s="2" t="s">
        <v>109</v>
      </c>
      <c r="D127" s="99" t="s">
        <v>377</v>
      </c>
      <c r="E127" s="33" t="s">
        <v>20</v>
      </c>
      <c r="F127" s="33" t="s">
        <v>39</v>
      </c>
      <c r="G127" s="11">
        <v>9900210990</v>
      </c>
      <c r="H127" s="33" t="s">
        <v>110</v>
      </c>
      <c r="I127" s="60">
        <f t="shared" si="30"/>
        <v>0</v>
      </c>
      <c r="J127" s="60">
        <v>57900</v>
      </c>
      <c r="K127" s="60">
        <v>0</v>
      </c>
      <c r="L127" s="60">
        <v>-57900</v>
      </c>
      <c r="M127" s="60">
        <v>0</v>
      </c>
      <c r="N127" s="60">
        <v>0</v>
      </c>
      <c r="O127" s="60">
        <v>0</v>
      </c>
      <c r="P127" s="60">
        <v>0</v>
      </c>
      <c r="Q127" s="60">
        <v>0</v>
      </c>
      <c r="R127" s="60">
        <v>0</v>
      </c>
      <c r="S127" s="60">
        <v>0</v>
      </c>
      <c r="T127" s="60">
        <v>0</v>
      </c>
      <c r="U127" s="60">
        <v>0</v>
      </c>
      <c r="V127" s="60">
        <v>0</v>
      </c>
      <c r="W127" s="60">
        <v>0</v>
      </c>
      <c r="X127" s="60">
        <v>0</v>
      </c>
      <c r="Y127" s="60">
        <v>0</v>
      </c>
    </row>
    <row r="128" spans="2:25" ht="31.35" customHeight="1">
      <c r="B128" s="54"/>
      <c r="C128" s="2" t="s">
        <v>40</v>
      </c>
      <c r="D128" s="99" t="s">
        <v>377</v>
      </c>
      <c r="E128" s="33" t="s">
        <v>20</v>
      </c>
      <c r="F128" s="33" t="s">
        <v>41</v>
      </c>
      <c r="G128" s="11"/>
      <c r="H128" s="33"/>
      <c r="I128" s="60">
        <f t="shared" si="30"/>
        <v>562095</v>
      </c>
      <c r="J128" s="60">
        <f t="shared" ref="J128:W128" si="57">J135+J129</f>
        <v>5918400</v>
      </c>
      <c r="K128" s="60">
        <f t="shared" si="57"/>
        <v>-5855400</v>
      </c>
      <c r="L128" s="60">
        <f t="shared" si="57"/>
        <v>0</v>
      </c>
      <c r="M128" s="60">
        <f t="shared" si="57"/>
        <v>0</v>
      </c>
      <c r="N128" s="60">
        <f t="shared" si="57"/>
        <v>0</v>
      </c>
      <c r="O128" s="60">
        <f t="shared" si="57"/>
        <v>0</v>
      </c>
      <c r="P128" s="60">
        <f t="shared" si="57"/>
        <v>0</v>
      </c>
      <c r="Q128" s="60">
        <f t="shared" si="57"/>
        <v>0</v>
      </c>
      <c r="R128" s="60">
        <f t="shared" si="57"/>
        <v>0</v>
      </c>
      <c r="S128" s="60">
        <f t="shared" si="57"/>
        <v>0</v>
      </c>
      <c r="T128" s="60">
        <f t="shared" si="57"/>
        <v>0</v>
      </c>
      <c r="U128" s="60">
        <f t="shared" si="57"/>
        <v>0</v>
      </c>
      <c r="V128" s="60">
        <f t="shared" si="57"/>
        <v>0</v>
      </c>
      <c r="W128" s="60">
        <f t="shared" si="57"/>
        <v>0</v>
      </c>
      <c r="X128" s="60">
        <f>X135+X139</f>
        <v>499095</v>
      </c>
      <c r="Y128" s="60">
        <f>Y135</f>
        <v>0</v>
      </c>
    </row>
    <row r="129" spans="2:25" ht="31.35" customHeight="1">
      <c r="B129" s="54"/>
      <c r="C129" s="2" t="s">
        <v>103</v>
      </c>
      <c r="D129" s="99" t="s">
        <v>377</v>
      </c>
      <c r="E129" s="33" t="s">
        <v>20</v>
      </c>
      <c r="F129" s="33" t="s">
        <v>41</v>
      </c>
      <c r="G129" s="11">
        <v>5000000000</v>
      </c>
      <c r="H129" s="33"/>
      <c r="I129" s="60">
        <f t="shared" si="30"/>
        <v>63000</v>
      </c>
      <c r="J129" s="60">
        <f t="shared" ref="J129:W129" si="58">J130</f>
        <v>126000</v>
      </c>
      <c r="K129" s="60">
        <f t="shared" si="58"/>
        <v>-63000</v>
      </c>
      <c r="L129" s="60">
        <f t="shared" si="58"/>
        <v>0</v>
      </c>
      <c r="M129" s="60">
        <f t="shared" si="58"/>
        <v>0</v>
      </c>
      <c r="N129" s="60">
        <f t="shared" si="58"/>
        <v>0</v>
      </c>
      <c r="O129" s="60">
        <f t="shared" si="58"/>
        <v>0</v>
      </c>
      <c r="P129" s="60">
        <f t="shared" si="58"/>
        <v>0</v>
      </c>
      <c r="Q129" s="60">
        <f t="shared" si="58"/>
        <v>0</v>
      </c>
      <c r="R129" s="60">
        <f t="shared" si="58"/>
        <v>0</v>
      </c>
      <c r="S129" s="60">
        <f t="shared" si="58"/>
        <v>0</v>
      </c>
      <c r="T129" s="60">
        <f t="shared" si="58"/>
        <v>0</v>
      </c>
      <c r="U129" s="60">
        <f t="shared" si="58"/>
        <v>0</v>
      </c>
      <c r="V129" s="60">
        <f t="shared" si="58"/>
        <v>0</v>
      </c>
      <c r="W129" s="60">
        <f t="shared" si="58"/>
        <v>0</v>
      </c>
      <c r="Y129" s="60"/>
    </row>
    <row r="130" spans="2:25" ht="31.35" customHeight="1">
      <c r="B130" s="54"/>
      <c r="C130" s="2" t="s">
        <v>104</v>
      </c>
      <c r="D130" s="99" t="s">
        <v>377</v>
      </c>
      <c r="E130" s="33" t="s">
        <v>20</v>
      </c>
      <c r="F130" s="33" t="s">
        <v>41</v>
      </c>
      <c r="G130" s="11">
        <v>5010000000</v>
      </c>
      <c r="H130" s="33"/>
      <c r="I130" s="60">
        <f t="shared" si="30"/>
        <v>63000</v>
      </c>
      <c r="J130" s="60">
        <f t="shared" ref="J130:W130" si="59">J131+J133</f>
        <v>126000</v>
      </c>
      <c r="K130" s="60">
        <f t="shared" si="59"/>
        <v>-63000</v>
      </c>
      <c r="L130" s="60">
        <f t="shared" si="59"/>
        <v>0</v>
      </c>
      <c r="M130" s="60">
        <f t="shared" si="59"/>
        <v>0</v>
      </c>
      <c r="N130" s="60">
        <f t="shared" si="59"/>
        <v>0</v>
      </c>
      <c r="O130" s="60">
        <f t="shared" si="59"/>
        <v>0</v>
      </c>
      <c r="P130" s="60">
        <f t="shared" si="59"/>
        <v>0</v>
      </c>
      <c r="Q130" s="60">
        <f t="shared" si="59"/>
        <v>0</v>
      </c>
      <c r="R130" s="60">
        <f t="shared" si="59"/>
        <v>0</v>
      </c>
      <c r="S130" s="60">
        <f t="shared" si="59"/>
        <v>0</v>
      </c>
      <c r="T130" s="60">
        <f t="shared" si="59"/>
        <v>0</v>
      </c>
      <c r="U130" s="60">
        <f t="shared" si="59"/>
        <v>0</v>
      </c>
      <c r="V130" s="60">
        <f t="shared" si="59"/>
        <v>0</v>
      </c>
      <c r="W130" s="60">
        <f t="shared" si="59"/>
        <v>0</v>
      </c>
      <c r="Y130" s="60"/>
    </row>
    <row r="131" spans="2:25" ht="62.45" customHeight="1">
      <c r="B131" s="54"/>
      <c r="C131" s="2" t="s">
        <v>108</v>
      </c>
      <c r="D131" s="99" t="s">
        <v>377</v>
      </c>
      <c r="E131" s="33" t="s">
        <v>20</v>
      </c>
      <c r="F131" s="33" t="s">
        <v>41</v>
      </c>
      <c r="G131" s="11">
        <v>5010060070</v>
      </c>
      <c r="H131" s="33"/>
      <c r="I131" s="60">
        <f t="shared" si="30"/>
        <v>63000</v>
      </c>
      <c r="J131" s="60">
        <f t="shared" ref="J131:W131" si="60">J132</f>
        <v>63000</v>
      </c>
      <c r="K131" s="60">
        <f t="shared" si="60"/>
        <v>-63000</v>
      </c>
      <c r="L131" s="60">
        <f t="shared" si="60"/>
        <v>0</v>
      </c>
      <c r="M131" s="60">
        <f t="shared" si="60"/>
        <v>63000</v>
      </c>
      <c r="N131" s="60">
        <f t="shared" si="60"/>
        <v>0</v>
      </c>
      <c r="O131" s="60">
        <f t="shared" si="60"/>
        <v>0</v>
      </c>
      <c r="P131" s="60">
        <f t="shared" si="60"/>
        <v>0</v>
      </c>
      <c r="Q131" s="60">
        <f t="shared" si="60"/>
        <v>0</v>
      </c>
      <c r="R131" s="60">
        <f t="shared" si="60"/>
        <v>0</v>
      </c>
      <c r="S131" s="60">
        <f t="shared" si="60"/>
        <v>0</v>
      </c>
      <c r="T131" s="60">
        <f t="shared" si="60"/>
        <v>0</v>
      </c>
      <c r="U131" s="60">
        <f t="shared" si="60"/>
        <v>0</v>
      </c>
      <c r="V131" s="60">
        <f t="shared" si="60"/>
        <v>0</v>
      </c>
      <c r="W131" s="60">
        <f t="shared" si="60"/>
        <v>0</v>
      </c>
      <c r="Y131" s="60"/>
    </row>
    <row r="132" spans="2:25" ht="31.35" customHeight="1">
      <c r="B132" s="54"/>
      <c r="C132" s="2" t="s">
        <v>109</v>
      </c>
      <c r="D132" s="99" t="s">
        <v>377</v>
      </c>
      <c r="E132" s="33" t="s">
        <v>20</v>
      </c>
      <c r="F132" s="33" t="s">
        <v>41</v>
      </c>
      <c r="G132" s="11">
        <v>5010060070</v>
      </c>
      <c r="H132" s="33" t="s">
        <v>110</v>
      </c>
      <c r="I132" s="60">
        <f t="shared" si="30"/>
        <v>63000</v>
      </c>
      <c r="J132" s="60">
        <v>63000</v>
      </c>
      <c r="K132" s="60">
        <v>-63000</v>
      </c>
      <c r="L132" s="60">
        <v>0</v>
      </c>
      <c r="M132" s="60">
        <v>63000</v>
      </c>
      <c r="N132" s="60">
        <v>0</v>
      </c>
      <c r="O132" s="60">
        <v>0</v>
      </c>
      <c r="P132" s="60">
        <v>0</v>
      </c>
      <c r="Q132" s="60">
        <v>0</v>
      </c>
      <c r="R132" s="60">
        <v>0</v>
      </c>
      <c r="S132" s="60">
        <v>0</v>
      </c>
      <c r="T132" s="60">
        <v>0</v>
      </c>
      <c r="U132" s="60">
        <v>0</v>
      </c>
      <c r="V132" s="60">
        <v>0</v>
      </c>
      <c r="W132" s="60">
        <v>0</v>
      </c>
      <c r="Y132" s="60"/>
    </row>
    <row r="133" spans="2:25" ht="125.85" hidden="1" customHeight="1">
      <c r="B133" s="54"/>
      <c r="C133" s="2" t="s">
        <v>111</v>
      </c>
      <c r="D133" s="99" t="s">
        <v>377</v>
      </c>
      <c r="E133" s="33" t="s">
        <v>20</v>
      </c>
      <c r="F133" s="33" t="s">
        <v>41</v>
      </c>
      <c r="G133" s="11">
        <v>5010062600</v>
      </c>
      <c r="H133" s="33"/>
      <c r="I133" s="60">
        <f t="shared" si="30"/>
        <v>0</v>
      </c>
      <c r="J133" s="60">
        <f t="shared" ref="J133:W133" si="61">J134</f>
        <v>63000</v>
      </c>
      <c r="K133" s="60">
        <f t="shared" si="61"/>
        <v>0</v>
      </c>
      <c r="L133" s="60">
        <f t="shared" si="61"/>
        <v>0</v>
      </c>
      <c r="M133" s="60">
        <f t="shared" si="61"/>
        <v>-63000</v>
      </c>
      <c r="N133" s="60">
        <f t="shared" si="61"/>
        <v>0</v>
      </c>
      <c r="O133" s="60">
        <f t="shared" si="61"/>
        <v>0</v>
      </c>
      <c r="P133" s="60">
        <f t="shared" si="61"/>
        <v>0</v>
      </c>
      <c r="Q133" s="60">
        <f t="shared" si="61"/>
        <v>0</v>
      </c>
      <c r="R133" s="60">
        <f t="shared" si="61"/>
        <v>0</v>
      </c>
      <c r="S133" s="60">
        <f t="shared" si="61"/>
        <v>0</v>
      </c>
      <c r="T133" s="60">
        <f t="shared" si="61"/>
        <v>0</v>
      </c>
      <c r="U133" s="60">
        <f t="shared" si="61"/>
        <v>0</v>
      </c>
      <c r="V133" s="60">
        <f t="shared" si="61"/>
        <v>0</v>
      </c>
      <c r="W133" s="60">
        <f t="shared" si="61"/>
        <v>0</v>
      </c>
      <c r="Y133" s="60"/>
    </row>
    <row r="134" spans="2:25" ht="31.35" hidden="1" customHeight="1">
      <c r="B134" s="54"/>
      <c r="C134" s="2" t="s">
        <v>109</v>
      </c>
      <c r="D134" s="99" t="s">
        <v>377</v>
      </c>
      <c r="E134" s="33" t="s">
        <v>20</v>
      </c>
      <c r="F134" s="33" t="s">
        <v>41</v>
      </c>
      <c r="G134" s="11">
        <v>5010062600</v>
      </c>
      <c r="H134" s="33" t="s">
        <v>110</v>
      </c>
      <c r="I134" s="60">
        <f t="shared" si="30"/>
        <v>0</v>
      </c>
      <c r="J134" s="60">
        <v>63000</v>
      </c>
      <c r="K134" s="60">
        <v>0</v>
      </c>
      <c r="L134" s="60">
        <v>0</v>
      </c>
      <c r="M134" s="60">
        <v>-63000</v>
      </c>
      <c r="N134" s="60">
        <v>0</v>
      </c>
      <c r="O134" s="60">
        <v>0</v>
      </c>
      <c r="P134" s="60">
        <v>0</v>
      </c>
      <c r="Q134" s="60">
        <v>0</v>
      </c>
      <c r="R134" s="60">
        <v>0</v>
      </c>
      <c r="S134" s="60">
        <v>0</v>
      </c>
      <c r="T134" s="60">
        <v>0</v>
      </c>
      <c r="U134" s="60">
        <v>0</v>
      </c>
      <c r="V134" s="60">
        <v>0</v>
      </c>
      <c r="W134" s="60">
        <v>0</v>
      </c>
      <c r="Y134" s="60"/>
    </row>
    <row r="135" spans="2:25" ht="17.649999999999999" hidden="1" customHeight="1">
      <c r="B135" s="54"/>
      <c r="C135" s="2" t="s">
        <v>148</v>
      </c>
      <c r="D135" s="99" t="s">
        <v>377</v>
      </c>
      <c r="E135" s="33" t="s">
        <v>20</v>
      </c>
      <c r="F135" s="33" t="s">
        <v>41</v>
      </c>
      <c r="G135" s="11">
        <v>5200000000</v>
      </c>
      <c r="H135" s="33"/>
      <c r="I135" s="60">
        <f t="shared" si="30"/>
        <v>0</v>
      </c>
      <c r="J135" s="60">
        <f t="shared" ref="J135:Y137" si="62">J136</f>
        <v>5792400</v>
      </c>
      <c r="K135" s="60">
        <f t="shared" si="62"/>
        <v>-5792400</v>
      </c>
      <c r="L135" s="60">
        <f t="shared" si="62"/>
        <v>0</v>
      </c>
      <c r="M135" s="60">
        <f t="shared" si="62"/>
        <v>0</v>
      </c>
      <c r="N135" s="60">
        <f t="shared" si="62"/>
        <v>0</v>
      </c>
      <c r="O135" s="60">
        <f t="shared" si="62"/>
        <v>0</v>
      </c>
      <c r="P135" s="60">
        <f t="shared" si="62"/>
        <v>0</v>
      </c>
      <c r="Q135" s="60">
        <f t="shared" si="62"/>
        <v>0</v>
      </c>
      <c r="R135" s="60">
        <f t="shared" si="62"/>
        <v>0</v>
      </c>
      <c r="S135" s="60">
        <f t="shared" si="62"/>
        <v>0</v>
      </c>
      <c r="T135" s="60">
        <f t="shared" si="62"/>
        <v>0</v>
      </c>
      <c r="U135" s="60">
        <f t="shared" si="62"/>
        <v>0</v>
      </c>
      <c r="V135" s="60">
        <f t="shared" si="62"/>
        <v>0</v>
      </c>
      <c r="W135" s="60">
        <f t="shared" si="62"/>
        <v>0</v>
      </c>
      <c r="X135" s="60">
        <f t="shared" si="62"/>
        <v>0</v>
      </c>
      <c r="Y135" s="60">
        <f t="shared" si="62"/>
        <v>0</v>
      </c>
    </row>
    <row r="136" spans="2:25" ht="17.649999999999999" hidden="1" customHeight="1">
      <c r="B136" s="54"/>
      <c r="C136" s="61" t="s">
        <v>154</v>
      </c>
      <c r="D136" s="99" t="s">
        <v>377</v>
      </c>
      <c r="E136" s="33" t="s">
        <v>20</v>
      </c>
      <c r="F136" s="33" t="s">
        <v>41</v>
      </c>
      <c r="G136" s="11">
        <v>5240000000</v>
      </c>
      <c r="H136" s="33"/>
      <c r="I136" s="60">
        <f t="shared" ref="I136:I199" si="63">SUM(J136:Y136)</f>
        <v>0</v>
      </c>
      <c r="J136" s="60">
        <f t="shared" si="62"/>
        <v>5792400</v>
      </c>
      <c r="K136" s="60">
        <f t="shared" si="62"/>
        <v>-5792400</v>
      </c>
      <c r="L136" s="60">
        <f t="shared" si="62"/>
        <v>0</v>
      </c>
      <c r="M136" s="60">
        <f t="shared" si="62"/>
        <v>0</v>
      </c>
      <c r="N136" s="60">
        <f t="shared" si="62"/>
        <v>0</v>
      </c>
      <c r="O136" s="60">
        <f t="shared" si="62"/>
        <v>0</v>
      </c>
      <c r="P136" s="60">
        <f t="shared" si="62"/>
        <v>0</v>
      </c>
      <c r="Q136" s="60">
        <f t="shared" si="62"/>
        <v>0</v>
      </c>
      <c r="R136" s="60">
        <f t="shared" si="62"/>
        <v>0</v>
      </c>
      <c r="S136" s="60">
        <f t="shared" si="62"/>
        <v>0</v>
      </c>
      <c r="T136" s="60">
        <f t="shared" si="62"/>
        <v>0</v>
      </c>
      <c r="U136" s="60">
        <f t="shared" si="62"/>
        <v>0</v>
      </c>
      <c r="V136" s="60">
        <f t="shared" si="62"/>
        <v>0</v>
      </c>
      <c r="W136" s="60">
        <f t="shared" si="62"/>
        <v>0</v>
      </c>
      <c r="X136" s="60">
        <f t="shared" si="62"/>
        <v>0</v>
      </c>
      <c r="Y136" s="60">
        <f t="shared" si="62"/>
        <v>0</v>
      </c>
    </row>
    <row r="137" spans="2:25" ht="31.35" hidden="1" customHeight="1">
      <c r="B137" s="54"/>
      <c r="C137" s="61" t="s">
        <v>150</v>
      </c>
      <c r="D137" s="99" t="s">
        <v>377</v>
      </c>
      <c r="E137" s="33" t="s">
        <v>20</v>
      </c>
      <c r="F137" s="33" t="s">
        <v>41</v>
      </c>
      <c r="G137" s="11">
        <v>5240000590</v>
      </c>
      <c r="H137" s="33"/>
      <c r="I137" s="60">
        <f t="shared" si="63"/>
        <v>0</v>
      </c>
      <c r="J137" s="60">
        <f t="shared" si="62"/>
        <v>5792400</v>
      </c>
      <c r="K137" s="60">
        <f t="shared" si="62"/>
        <v>-5792400</v>
      </c>
      <c r="L137" s="60">
        <f t="shared" si="62"/>
        <v>0</v>
      </c>
      <c r="M137" s="60">
        <f t="shared" si="62"/>
        <v>0</v>
      </c>
      <c r="N137" s="60">
        <f t="shared" si="62"/>
        <v>0</v>
      </c>
      <c r="O137" s="60">
        <f t="shared" si="62"/>
        <v>0</v>
      </c>
      <c r="P137" s="60">
        <f t="shared" si="62"/>
        <v>0</v>
      </c>
      <c r="Q137" s="60">
        <f t="shared" si="62"/>
        <v>0</v>
      </c>
      <c r="R137" s="60">
        <f t="shared" si="62"/>
        <v>0</v>
      </c>
      <c r="S137" s="60">
        <f t="shared" si="62"/>
        <v>0</v>
      </c>
      <c r="T137" s="60">
        <f t="shared" si="62"/>
        <v>0</v>
      </c>
      <c r="U137" s="60">
        <f t="shared" si="62"/>
        <v>0</v>
      </c>
      <c r="V137" s="60">
        <f t="shared" si="62"/>
        <v>0</v>
      </c>
      <c r="W137" s="60">
        <f t="shared" si="62"/>
        <v>0</v>
      </c>
      <c r="X137" s="60">
        <f t="shared" si="62"/>
        <v>0</v>
      </c>
      <c r="Y137" s="60">
        <f t="shared" si="62"/>
        <v>0</v>
      </c>
    </row>
    <row r="138" spans="2:25" ht="62.45" hidden="1" customHeight="1">
      <c r="B138" s="54"/>
      <c r="C138" s="2" t="s">
        <v>106</v>
      </c>
      <c r="D138" s="99" t="s">
        <v>377</v>
      </c>
      <c r="E138" s="33" t="s">
        <v>20</v>
      </c>
      <c r="F138" s="33" t="s">
        <v>41</v>
      </c>
      <c r="G138" s="11">
        <v>5240000590</v>
      </c>
      <c r="H138" s="33" t="s">
        <v>107</v>
      </c>
      <c r="I138" s="60">
        <f t="shared" si="63"/>
        <v>0</v>
      </c>
      <c r="J138" s="60">
        <v>5792400</v>
      </c>
      <c r="K138" s="60">
        <v>-5792400</v>
      </c>
      <c r="L138" s="60">
        <v>0</v>
      </c>
      <c r="M138" s="60">
        <v>0</v>
      </c>
      <c r="N138" s="60">
        <v>0</v>
      </c>
      <c r="O138" s="60">
        <v>0</v>
      </c>
      <c r="P138" s="60">
        <v>0</v>
      </c>
      <c r="Q138" s="60">
        <v>0</v>
      </c>
      <c r="R138" s="60">
        <v>0</v>
      </c>
      <c r="S138" s="60">
        <v>0</v>
      </c>
      <c r="T138" s="60">
        <v>0</v>
      </c>
      <c r="U138" s="60">
        <v>0</v>
      </c>
      <c r="V138" s="60">
        <v>0</v>
      </c>
      <c r="W138" s="60">
        <v>0</v>
      </c>
      <c r="X138" s="60">
        <v>0</v>
      </c>
      <c r="Y138" s="60">
        <v>0</v>
      </c>
    </row>
    <row r="139" spans="2:25" ht="31.35" customHeight="1">
      <c r="B139" s="54"/>
      <c r="C139" s="2" t="s">
        <v>335</v>
      </c>
      <c r="D139" s="99" t="s">
        <v>377</v>
      </c>
      <c r="E139" s="33" t="s">
        <v>20</v>
      </c>
      <c r="F139" s="33" t="s">
        <v>41</v>
      </c>
      <c r="G139" s="11">
        <v>9900000000</v>
      </c>
      <c r="H139" s="33"/>
      <c r="I139" s="60">
        <f t="shared" si="63"/>
        <v>499095</v>
      </c>
      <c r="X139" s="60">
        <f>X140</f>
        <v>499095</v>
      </c>
      <c r="Y139" s="60"/>
    </row>
    <row r="140" spans="2:25" ht="47.65" customHeight="1">
      <c r="B140" s="54"/>
      <c r="C140" s="2" t="s">
        <v>346</v>
      </c>
      <c r="D140" s="99" t="s">
        <v>377</v>
      </c>
      <c r="E140" s="33" t="s">
        <v>20</v>
      </c>
      <c r="F140" s="33" t="s">
        <v>41</v>
      </c>
      <c r="G140" s="11">
        <v>9900200000</v>
      </c>
      <c r="H140" s="33"/>
      <c r="I140" s="60">
        <f t="shared" si="63"/>
        <v>499095</v>
      </c>
      <c r="X140" s="60">
        <f>X141</f>
        <v>499095</v>
      </c>
      <c r="Y140" s="60"/>
    </row>
    <row r="141" spans="2:25" ht="47.65" customHeight="1">
      <c r="B141" s="54"/>
      <c r="C141" s="2" t="s">
        <v>346</v>
      </c>
      <c r="D141" s="99" t="s">
        <v>377</v>
      </c>
      <c r="E141" s="33" t="s">
        <v>20</v>
      </c>
      <c r="F141" s="33" t="s">
        <v>41</v>
      </c>
      <c r="G141" s="11">
        <v>9900210010</v>
      </c>
      <c r="H141" s="33"/>
      <c r="I141" s="60">
        <f t="shared" si="63"/>
        <v>499095</v>
      </c>
      <c r="X141" s="60">
        <f>X142</f>
        <v>499095</v>
      </c>
      <c r="Y141" s="60"/>
    </row>
    <row r="142" spans="2:25" ht="31.35" customHeight="1">
      <c r="B142" s="54"/>
      <c r="C142" s="2" t="s">
        <v>109</v>
      </c>
      <c r="D142" s="99" t="s">
        <v>377</v>
      </c>
      <c r="E142" s="33" t="s">
        <v>20</v>
      </c>
      <c r="F142" s="33" t="s">
        <v>41</v>
      </c>
      <c r="G142" s="11">
        <v>9900210010</v>
      </c>
      <c r="H142" s="33" t="s">
        <v>110</v>
      </c>
      <c r="I142" s="60">
        <f t="shared" si="63"/>
        <v>499095</v>
      </c>
      <c r="X142" s="60">
        <v>499095</v>
      </c>
      <c r="Y142" s="60"/>
    </row>
    <row r="143" spans="2:25" ht="31.35" customHeight="1">
      <c r="B143" s="54"/>
      <c r="C143" s="2" t="s">
        <v>42</v>
      </c>
      <c r="D143" s="99" t="s">
        <v>377</v>
      </c>
      <c r="E143" s="33" t="s">
        <v>20</v>
      </c>
      <c r="F143" s="33" t="s">
        <v>43</v>
      </c>
      <c r="G143" s="11"/>
      <c r="H143" s="33"/>
      <c r="I143" s="60">
        <f t="shared" si="63"/>
        <v>6708350</v>
      </c>
      <c r="J143" s="60">
        <f t="shared" ref="J143:Y143" si="64">J144+J154</f>
        <v>9500000</v>
      </c>
      <c r="K143" s="60">
        <f t="shared" si="64"/>
        <v>-4555000</v>
      </c>
      <c r="L143" s="60">
        <f t="shared" si="64"/>
        <v>0</v>
      </c>
      <c r="M143" s="60">
        <f t="shared" si="64"/>
        <v>0</v>
      </c>
      <c r="N143" s="60">
        <f t="shared" si="64"/>
        <v>0</v>
      </c>
      <c r="O143" s="60">
        <f t="shared" si="64"/>
        <v>0</v>
      </c>
      <c r="P143" s="60">
        <f t="shared" si="64"/>
        <v>0</v>
      </c>
      <c r="Q143" s="60">
        <f t="shared" si="64"/>
        <v>0</v>
      </c>
      <c r="R143" s="60">
        <f t="shared" si="64"/>
        <v>0</v>
      </c>
      <c r="S143" s="60">
        <f t="shared" si="64"/>
        <v>350000</v>
      </c>
      <c r="T143" s="60">
        <f t="shared" si="64"/>
        <v>0</v>
      </c>
      <c r="U143" s="60">
        <f t="shared" si="64"/>
        <v>0</v>
      </c>
      <c r="V143" s="60">
        <f t="shared" si="64"/>
        <v>-169650</v>
      </c>
      <c r="W143" s="60">
        <f t="shared" si="64"/>
        <v>0</v>
      </c>
      <c r="X143" s="60">
        <f t="shared" si="64"/>
        <v>1583000</v>
      </c>
      <c r="Y143" s="60">
        <f t="shared" si="64"/>
        <v>0</v>
      </c>
    </row>
    <row r="144" spans="2:25" ht="31.35" customHeight="1">
      <c r="B144" s="54"/>
      <c r="C144" s="2" t="s">
        <v>122</v>
      </c>
      <c r="D144" s="99" t="s">
        <v>377</v>
      </c>
      <c r="E144" s="33" t="s">
        <v>20</v>
      </c>
      <c r="F144" s="33" t="s">
        <v>43</v>
      </c>
      <c r="G144" s="11">
        <v>5100000000</v>
      </c>
      <c r="H144" s="33"/>
      <c r="I144" s="60">
        <f t="shared" si="63"/>
        <v>5158350</v>
      </c>
      <c r="J144" s="60">
        <f t="shared" ref="J144:Y144" si="65">J147+J145</f>
        <v>8300000</v>
      </c>
      <c r="K144" s="60">
        <f t="shared" si="65"/>
        <v>-4555000</v>
      </c>
      <c r="L144" s="60">
        <f t="shared" si="65"/>
        <v>0</v>
      </c>
      <c r="M144" s="60">
        <f t="shared" si="65"/>
        <v>0</v>
      </c>
      <c r="N144" s="60">
        <f t="shared" si="65"/>
        <v>0</v>
      </c>
      <c r="O144" s="60">
        <f t="shared" si="65"/>
        <v>0</v>
      </c>
      <c r="P144" s="60">
        <f t="shared" si="65"/>
        <v>0</v>
      </c>
      <c r="Q144" s="60">
        <f t="shared" si="65"/>
        <v>0</v>
      </c>
      <c r="R144" s="60">
        <f t="shared" si="65"/>
        <v>0</v>
      </c>
      <c r="S144" s="60">
        <f t="shared" si="65"/>
        <v>0</v>
      </c>
      <c r="T144" s="60">
        <f t="shared" si="65"/>
        <v>0</v>
      </c>
      <c r="U144" s="60">
        <f t="shared" si="65"/>
        <v>0</v>
      </c>
      <c r="V144" s="60">
        <f t="shared" si="65"/>
        <v>-169650</v>
      </c>
      <c r="W144" s="60">
        <f t="shared" si="65"/>
        <v>0</v>
      </c>
      <c r="X144" s="60">
        <f t="shared" si="65"/>
        <v>1583000</v>
      </c>
      <c r="Y144" s="60">
        <f t="shared" si="65"/>
        <v>0</v>
      </c>
    </row>
    <row r="145" spans="2:25" ht="47.65" customHeight="1">
      <c r="B145" s="54"/>
      <c r="C145" s="2" t="s">
        <v>123</v>
      </c>
      <c r="D145" s="99" t="s">
        <v>377</v>
      </c>
      <c r="E145" s="33" t="s">
        <v>20</v>
      </c>
      <c r="F145" s="33" t="s">
        <v>43</v>
      </c>
      <c r="G145" s="11">
        <v>5100010040</v>
      </c>
      <c r="H145" s="33"/>
      <c r="I145" s="60">
        <f t="shared" si="63"/>
        <v>4852000</v>
      </c>
      <c r="J145" s="60">
        <f t="shared" ref="J145:Y145" si="66">J146</f>
        <v>7620000</v>
      </c>
      <c r="K145" s="60">
        <f t="shared" si="66"/>
        <v>-4351000</v>
      </c>
      <c r="L145" s="60">
        <f t="shared" si="66"/>
        <v>0</v>
      </c>
      <c r="M145" s="60">
        <f t="shared" si="66"/>
        <v>0</v>
      </c>
      <c r="N145" s="60">
        <f t="shared" si="66"/>
        <v>0</v>
      </c>
      <c r="O145" s="60">
        <f t="shared" si="66"/>
        <v>0</v>
      </c>
      <c r="P145" s="60">
        <f t="shared" si="66"/>
        <v>0</v>
      </c>
      <c r="Q145" s="60">
        <f t="shared" si="66"/>
        <v>0</v>
      </c>
      <c r="R145" s="60">
        <f t="shared" si="66"/>
        <v>0</v>
      </c>
      <c r="S145" s="60">
        <f t="shared" si="66"/>
        <v>0</v>
      </c>
      <c r="T145" s="60">
        <f t="shared" si="66"/>
        <v>0</v>
      </c>
      <c r="U145" s="60">
        <f t="shared" si="66"/>
        <v>0</v>
      </c>
      <c r="V145" s="60">
        <f t="shared" si="66"/>
        <v>0</v>
      </c>
      <c r="W145" s="60">
        <f t="shared" si="66"/>
        <v>0</v>
      </c>
      <c r="X145" s="60">
        <f t="shared" si="66"/>
        <v>1583000</v>
      </c>
      <c r="Y145" s="60">
        <f t="shared" si="66"/>
        <v>0</v>
      </c>
    </row>
    <row r="146" spans="2:25" ht="31.35" customHeight="1">
      <c r="B146" s="54"/>
      <c r="C146" s="61" t="s">
        <v>109</v>
      </c>
      <c r="D146" s="99" t="s">
        <v>377</v>
      </c>
      <c r="E146" s="33" t="s">
        <v>20</v>
      </c>
      <c r="F146" s="33" t="s">
        <v>43</v>
      </c>
      <c r="G146" s="11">
        <v>5100010040</v>
      </c>
      <c r="H146" s="33" t="s">
        <v>110</v>
      </c>
      <c r="I146" s="60">
        <f t="shared" si="63"/>
        <v>4852000</v>
      </c>
      <c r="J146" s="60">
        <v>7620000</v>
      </c>
      <c r="K146" s="60">
        <v>-4351000</v>
      </c>
      <c r="L146" s="60">
        <v>0</v>
      </c>
      <c r="M146" s="60">
        <v>0</v>
      </c>
      <c r="N146" s="60">
        <v>0</v>
      </c>
      <c r="O146" s="60">
        <v>0</v>
      </c>
      <c r="P146" s="60">
        <v>0</v>
      </c>
      <c r="Q146" s="60">
        <v>0</v>
      </c>
      <c r="R146" s="60">
        <v>0</v>
      </c>
      <c r="S146" s="60">
        <v>0</v>
      </c>
      <c r="T146" s="60">
        <v>0</v>
      </c>
      <c r="U146" s="60">
        <v>0</v>
      </c>
      <c r="V146" s="60">
        <v>0</v>
      </c>
      <c r="W146" s="60">
        <v>0</v>
      </c>
      <c r="X146" s="60">
        <v>1583000</v>
      </c>
      <c r="Y146" s="60"/>
    </row>
    <row r="147" spans="2:25" ht="17.649999999999999" customHeight="1">
      <c r="B147" s="54"/>
      <c r="C147" s="2" t="s">
        <v>129</v>
      </c>
      <c r="D147" s="99" t="s">
        <v>377</v>
      </c>
      <c r="E147" s="33" t="s">
        <v>20</v>
      </c>
      <c r="F147" s="33" t="s">
        <v>43</v>
      </c>
      <c r="G147" s="11">
        <v>5130000000</v>
      </c>
      <c r="H147" s="33"/>
      <c r="I147" s="60">
        <f t="shared" si="63"/>
        <v>306350</v>
      </c>
      <c r="J147" s="60">
        <f t="shared" ref="J147:Y147" si="67">J148+J150+J152</f>
        <v>680000</v>
      </c>
      <c r="K147" s="60">
        <f t="shared" si="67"/>
        <v>-204000</v>
      </c>
      <c r="L147" s="60">
        <f t="shared" si="67"/>
        <v>0</v>
      </c>
      <c r="M147" s="60">
        <f t="shared" si="67"/>
        <v>0</v>
      </c>
      <c r="N147" s="60">
        <f t="shared" si="67"/>
        <v>0</v>
      </c>
      <c r="O147" s="60">
        <f t="shared" si="67"/>
        <v>0</v>
      </c>
      <c r="P147" s="60">
        <f t="shared" si="67"/>
        <v>0</v>
      </c>
      <c r="Q147" s="60">
        <f t="shared" si="67"/>
        <v>0</v>
      </c>
      <c r="R147" s="60">
        <f t="shared" si="67"/>
        <v>0</v>
      </c>
      <c r="S147" s="60">
        <f t="shared" si="67"/>
        <v>0</v>
      </c>
      <c r="T147" s="60">
        <f t="shared" si="67"/>
        <v>0</v>
      </c>
      <c r="U147" s="60">
        <f t="shared" si="67"/>
        <v>0</v>
      </c>
      <c r="V147" s="60">
        <f t="shared" si="67"/>
        <v>-169650</v>
      </c>
      <c r="W147" s="60">
        <f t="shared" si="67"/>
        <v>0</v>
      </c>
      <c r="X147" s="60">
        <f t="shared" si="67"/>
        <v>0</v>
      </c>
      <c r="Y147" s="60">
        <f t="shared" si="67"/>
        <v>0</v>
      </c>
    </row>
    <row r="148" spans="2:25" ht="31.35" customHeight="1">
      <c r="B148" s="54"/>
      <c r="C148" s="2" t="s">
        <v>131</v>
      </c>
      <c r="D148" s="99" t="s">
        <v>377</v>
      </c>
      <c r="E148" s="33" t="s">
        <v>20</v>
      </c>
      <c r="F148" s="33" t="s">
        <v>43</v>
      </c>
      <c r="G148" s="11">
        <v>5130010220</v>
      </c>
      <c r="H148" s="33"/>
      <c r="I148" s="60">
        <f t="shared" si="63"/>
        <v>126000</v>
      </c>
      <c r="J148" s="60">
        <f t="shared" ref="J148:Y148" si="68">J149</f>
        <v>180000</v>
      </c>
      <c r="K148" s="60">
        <f t="shared" si="68"/>
        <v>-54000</v>
      </c>
      <c r="L148" s="60">
        <f t="shared" si="68"/>
        <v>0</v>
      </c>
      <c r="M148" s="60">
        <f t="shared" si="68"/>
        <v>0</v>
      </c>
      <c r="N148" s="60">
        <f t="shared" si="68"/>
        <v>0</v>
      </c>
      <c r="O148" s="60">
        <f t="shared" si="68"/>
        <v>0</v>
      </c>
      <c r="P148" s="60">
        <f t="shared" si="68"/>
        <v>0</v>
      </c>
      <c r="Q148" s="60">
        <f t="shared" si="68"/>
        <v>0</v>
      </c>
      <c r="R148" s="60">
        <f t="shared" si="68"/>
        <v>0</v>
      </c>
      <c r="S148" s="60">
        <f t="shared" si="68"/>
        <v>0</v>
      </c>
      <c r="T148" s="60">
        <f t="shared" si="68"/>
        <v>0</v>
      </c>
      <c r="U148" s="60">
        <f t="shared" si="68"/>
        <v>0</v>
      </c>
      <c r="V148" s="60">
        <f t="shared" si="68"/>
        <v>0</v>
      </c>
      <c r="W148" s="60">
        <f t="shared" si="68"/>
        <v>0</v>
      </c>
      <c r="X148" s="60">
        <f t="shared" si="68"/>
        <v>0</v>
      </c>
      <c r="Y148" s="60">
        <f t="shared" si="68"/>
        <v>0</v>
      </c>
    </row>
    <row r="149" spans="2:25" ht="31.35" customHeight="1">
      <c r="B149" s="54"/>
      <c r="C149" s="2" t="s">
        <v>109</v>
      </c>
      <c r="D149" s="99" t="s">
        <v>377</v>
      </c>
      <c r="E149" s="33" t="s">
        <v>20</v>
      </c>
      <c r="F149" s="33" t="s">
        <v>43</v>
      </c>
      <c r="G149" s="11">
        <v>5130010220</v>
      </c>
      <c r="H149" s="33" t="s">
        <v>110</v>
      </c>
      <c r="I149" s="60">
        <f t="shared" si="63"/>
        <v>126000</v>
      </c>
      <c r="J149" s="60">
        <v>180000</v>
      </c>
      <c r="K149" s="60">
        <v>-54000</v>
      </c>
      <c r="L149" s="60">
        <v>0</v>
      </c>
      <c r="M149" s="60">
        <v>0</v>
      </c>
      <c r="N149" s="60">
        <v>0</v>
      </c>
      <c r="O149" s="60">
        <v>0</v>
      </c>
      <c r="P149" s="60">
        <v>0</v>
      </c>
      <c r="Q149" s="60">
        <v>0</v>
      </c>
      <c r="R149" s="60">
        <v>0</v>
      </c>
      <c r="S149" s="60">
        <v>0</v>
      </c>
      <c r="T149" s="60">
        <v>0</v>
      </c>
      <c r="U149" s="60">
        <v>0</v>
      </c>
      <c r="V149" s="60">
        <v>0</v>
      </c>
      <c r="W149" s="60">
        <v>0</v>
      </c>
      <c r="Y149" s="60"/>
    </row>
    <row r="150" spans="2:25" ht="31.35" customHeight="1">
      <c r="B150" s="54"/>
      <c r="C150" s="2" t="s">
        <v>134</v>
      </c>
      <c r="D150" s="99" t="s">
        <v>377</v>
      </c>
      <c r="E150" s="33" t="s">
        <v>20</v>
      </c>
      <c r="F150" s="33" t="s">
        <v>43</v>
      </c>
      <c r="G150" s="11">
        <v>5130010490</v>
      </c>
      <c r="H150" s="33"/>
      <c r="I150" s="60">
        <f t="shared" si="63"/>
        <v>75350</v>
      </c>
      <c r="J150" s="60">
        <f t="shared" ref="J150:Y150" si="69">J151</f>
        <v>350000</v>
      </c>
      <c r="K150" s="60">
        <f t="shared" si="69"/>
        <v>-105000</v>
      </c>
      <c r="L150" s="60">
        <f t="shared" si="69"/>
        <v>0</v>
      </c>
      <c r="M150" s="60">
        <f t="shared" si="69"/>
        <v>0</v>
      </c>
      <c r="N150" s="60">
        <f t="shared" si="69"/>
        <v>0</v>
      </c>
      <c r="O150" s="60">
        <f t="shared" si="69"/>
        <v>0</v>
      </c>
      <c r="P150" s="60">
        <f t="shared" si="69"/>
        <v>0</v>
      </c>
      <c r="Q150" s="60">
        <f t="shared" si="69"/>
        <v>0</v>
      </c>
      <c r="R150" s="60">
        <f t="shared" si="69"/>
        <v>0</v>
      </c>
      <c r="S150" s="60">
        <f t="shared" si="69"/>
        <v>0</v>
      </c>
      <c r="T150" s="60">
        <f t="shared" si="69"/>
        <v>0</v>
      </c>
      <c r="U150" s="60">
        <f t="shared" si="69"/>
        <v>0</v>
      </c>
      <c r="V150" s="60">
        <f t="shared" si="69"/>
        <v>-169650</v>
      </c>
      <c r="W150" s="60">
        <f t="shared" si="69"/>
        <v>0</v>
      </c>
      <c r="X150" s="60">
        <f t="shared" si="69"/>
        <v>0</v>
      </c>
      <c r="Y150" s="60">
        <f t="shared" si="69"/>
        <v>0</v>
      </c>
    </row>
    <row r="151" spans="2:25" ht="31.35" customHeight="1">
      <c r="B151" s="54"/>
      <c r="C151" s="2" t="s">
        <v>109</v>
      </c>
      <c r="D151" s="99" t="s">
        <v>377</v>
      </c>
      <c r="E151" s="33" t="s">
        <v>20</v>
      </c>
      <c r="F151" s="33" t="s">
        <v>43</v>
      </c>
      <c r="G151" s="11">
        <v>5130010490</v>
      </c>
      <c r="H151" s="33" t="s">
        <v>110</v>
      </c>
      <c r="I151" s="60">
        <f t="shared" si="63"/>
        <v>75350</v>
      </c>
      <c r="J151" s="60">
        <v>350000</v>
      </c>
      <c r="K151" s="60">
        <v>-105000</v>
      </c>
      <c r="L151" s="60">
        <v>0</v>
      </c>
      <c r="M151" s="60">
        <v>0</v>
      </c>
      <c r="N151" s="60">
        <v>0</v>
      </c>
      <c r="O151" s="60">
        <v>0</v>
      </c>
      <c r="P151" s="60">
        <v>0</v>
      </c>
      <c r="Q151" s="60">
        <v>0</v>
      </c>
      <c r="R151" s="60">
        <v>0</v>
      </c>
      <c r="S151" s="60">
        <v>0</v>
      </c>
      <c r="T151" s="60">
        <v>0</v>
      </c>
      <c r="U151" s="60">
        <v>0</v>
      </c>
      <c r="V151" s="60">
        <v>-169650</v>
      </c>
      <c r="W151" s="60">
        <v>0</v>
      </c>
      <c r="Y151" s="60"/>
    </row>
    <row r="152" spans="2:25" ht="47.65" customHeight="1">
      <c r="B152" s="54"/>
      <c r="C152" s="2" t="s">
        <v>136</v>
      </c>
      <c r="D152" s="99" t="s">
        <v>377</v>
      </c>
      <c r="E152" s="33" t="s">
        <v>20</v>
      </c>
      <c r="F152" s="33" t="s">
        <v>43</v>
      </c>
      <c r="G152" s="11">
        <v>5130010530</v>
      </c>
      <c r="H152" s="33"/>
      <c r="I152" s="60">
        <f t="shared" si="63"/>
        <v>105000</v>
      </c>
      <c r="J152" s="60">
        <f t="shared" ref="J152:Y152" si="70">J153</f>
        <v>150000</v>
      </c>
      <c r="K152" s="60">
        <f t="shared" si="70"/>
        <v>-45000</v>
      </c>
      <c r="L152" s="60">
        <f t="shared" si="70"/>
        <v>0</v>
      </c>
      <c r="M152" s="60">
        <f t="shared" si="70"/>
        <v>0</v>
      </c>
      <c r="N152" s="60">
        <f t="shared" si="70"/>
        <v>0</v>
      </c>
      <c r="O152" s="60">
        <f t="shared" si="70"/>
        <v>0</v>
      </c>
      <c r="P152" s="60">
        <f t="shared" si="70"/>
        <v>0</v>
      </c>
      <c r="Q152" s="60">
        <f t="shared" si="70"/>
        <v>0</v>
      </c>
      <c r="R152" s="60">
        <f t="shared" si="70"/>
        <v>0</v>
      </c>
      <c r="S152" s="60">
        <f t="shared" si="70"/>
        <v>0</v>
      </c>
      <c r="T152" s="60">
        <f t="shared" si="70"/>
        <v>0</v>
      </c>
      <c r="U152" s="60">
        <f t="shared" si="70"/>
        <v>0</v>
      </c>
      <c r="V152" s="60">
        <f t="shared" si="70"/>
        <v>0</v>
      </c>
      <c r="W152" s="60">
        <f t="shared" si="70"/>
        <v>0</v>
      </c>
      <c r="X152" s="60">
        <f t="shared" si="70"/>
        <v>0</v>
      </c>
      <c r="Y152" s="60">
        <f t="shared" si="70"/>
        <v>0</v>
      </c>
    </row>
    <row r="153" spans="2:25" ht="31.35" customHeight="1">
      <c r="B153" s="54"/>
      <c r="C153" s="2" t="s">
        <v>109</v>
      </c>
      <c r="D153" s="99" t="s">
        <v>377</v>
      </c>
      <c r="E153" s="33" t="s">
        <v>20</v>
      </c>
      <c r="F153" s="33" t="s">
        <v>43</v>
      </c>
      <c r="G153" s="11">
        <v>5130010530</v>
      </c>
      <c r="H153" s="33" t="s">
        <v>110</v>
      </c>
      <c r="I153" s="60">
        <f t="shared" si="63"/>
        <v>105000</v>
      </c>
      <c r="J153" s="60">
        <v>150000</v>
      </c>
      <c r="K153" s="60">
        <v>-45000</v>
      </c>
      <c r="L153" s="60">
        <v>0</v>
      </c>
      <c r="M153" s="60">
        <v>0</v>
      </c>
      <c r="N153" s="60">
        <v>0</v>
      </c>
      <c r="O153" s="60">
        <v>0</v>
      </c>
      <c r="P153" s="60">
        <v>0</v>
      </c>
      <c r="Q153" s="60">
        <v>0</v>
      </c>
      <c r="R153" s="60">
        <v>0</v>
      </c>
      <c r="S153" s="60">
        <v>0</v>
      </c>
      <c r="T153" s="60">
        <v>0</v>
      </c>
      <c r="U153" s="60">
        <v>0</v>
      </c>
      <c r="V153" s="60">
        <v>0</v>
      </c>
      <c r="W153" s="60">
        <v>0</v>
      </c>
      <c r="X153" s="60">
        <v>0</v>
      </c>
      <c r="Y153" s="60">
        <v>0</v>
      </c>
    </row>
    <row r="154" spans="2:25" ht="47.65" customHeight="1">
      <c r="B154" s="54"/>
      <c r="C154" s="2" t="s">
        <v>262</v>
      </c>
      <c r="D154" s="99" t="s">
        <v>377</v>
      </c>
      <c r="E154" s="33" t="s">
        <v>20</v>
      </c>
      <c r="F154" s="33" t="s">
        <v>43</v>
      </c>
      <c r="G154" s="11">
        <v>6300000000</v>
      </c>
      <c r="H154" s="33"/>
      <c r="I154" s="60">
        <f t="shared" si="63"/>
        <v>1550000</v>
      </c>
      <c r="J154" s="60">
        <f t="shared" ref="J154:Y155" si="71">J155</f>
        <v>1200000</v>
      </c>
      <c r="K154" s="60">
        <f t="shared" si="71"/>
        <v>0</v>
      </c>
      <c r="L154" s="60">
        <f t="shared" si="71"/>
        <v>0</v>
      </c>
      <c r="M154" s="60">
        <f t="shared" si="71"/>
        <v>0</v>
      </c>
      <c r="N154" s="60">
        <f t="shared" si="71"/>
        <v>0</v>
      </c>
      <c r="O154" s="60">
        <f t="shared" si="71"/>
        <v>0</v>
      </c>
      <c r="P154" s="60">
        <f t="shared" si="71"/>
        <v>0</v>
      </c>
      <c r="Q154" s="60">
        <f t="shared" si="71"/>
        <v>0</v>
      </c>
      <c r="R154" s="60">
        <f t="shared" si="71"/>
        <v>0</v>
      </c>
      <c r="S154" s="60">
        <f t="shared" si="71"/>
        <v>350000</v>
      </c>
      <c r="T154" s="60">
        <f t="shared" si="71"/>
        <v>0</v>
      </c>
      <c r="U154" s="60">
        <f t="shared" si="71"/>
        <v>0</v>
      </c>
      <c r="V154" s="60">
        <f t="shared" si="71"/>
        <v>0</v>
      </c>
      <c r="W154" s="60">
        <f t="shared" si="71"/>
        <v>0</v>
      </c>
      <c r="X154" s="60">
        <f t="shared" si="71"/>
        <v>0</v>
      </c>
      <c r="Y154" s="60">
        <f t="shared" si="71"/>
        <v>0</v>
      </c>
    </row>
    <row r="155" spans="2:25" ht="47.65" customHeight="1">
      <c r="B155" s="54"/>
      <c r="C155" s="2" t="s">
        <v>262</v>
      </c>
      <c r="D155" s="99" t="s">
        <v>377</v>
      </c>
      <c r="E155" s="33" t="s">
        <v>20</v>
      </c>
      <c r="F155" s="33" t="s">
        <v>43</v>
      </c>
      <c r="G155" s="11">
        <v>6300010050</v>
      </c>
      <c r="H155" s="33"/>
      <c r="I155" s="60">
        <f t="shared" si="63"/>
        <v>1550000</v>
      </c>
      <c r="J155" s="60">
        <f t="shared" si="71"/>
        <v>1200000</v>
      </c>
      <c r="K155" s="60">
        <f t="shared" si="71"/>
        <v>0</v>
      </c>
      <c r="L155" s="60">
        <f t="shared" si="71"/>
        <v>0</v>
      </c>
      <c r="M155" s="60">
        <f t="shared" si="71"/>
        <v>0</v>
      </c>
      <c r="N155" s="60">
        <f t="shared" si="71"/>
        <v>0</v>
      </c>
      <c r="O155" s="60">
        <f t="shared" si="71"/>
        <v>0</v>
      </c>
      <c r="P155" s="60">
        <f t="shared" si="71"/>
        <v>0</v>
      </c>
      <c r="Q155" s="60">
        <f t="shared" si="71"/>
        <v>0</v>
      </c>
      <c r="R155" s="60">
        <f t="shared" si="71"/>
        <v>0</v>
      </c>
      <c r="S155" s="60">
        <f t="shared" si="71"/>
        <v>350000</v>
      </c>
      <c r="T155" s="60">
        <f t="shared" si="71"/>
        <v>0</v>
      </c>
      <c r="U155" s="60">
        <f t="shared" si="71"/>
        <v>0</v>
      </c>
      <c r="V155" s="60">
        <f t="shared" si="71"/>
        <v>0</v>
      </c>
      <c r="W155" s="60">
        <f t="shared" si="71"/>
        <v>0</v>
      </c>
      <c r="X155" s="60">
        <f t="shared" si="71"/>
        <v>0</v>
      </c>
      <c r="Y155" s="60">
        <f t="shared" si="71"/>
        <v>0</v>
      </c>
    </row>
    <row r="156" spans="2:25" ht="31.35" customHeight="1">
      <c r="B156" s="54"/>
      <c r="C156" s="2" t="s">
        <v>196</v>
      </c>
      <c r="D156" s="99" t="s">
        <v>377</v>
      </c>
      <c r="E156" s="33" t="s">
        <v>20</v>
      </c>
      <c r="F156" s="33" t="s">
        <v>43</v>
      </c>
      <c r="G156" s="11">
        <v>6300010050</v>
      </c>
      <c r="H156" s="33" t="s">
        <v>133</v>
      </c>
      <c r="I156" s="60">
        <f t="shared" si="63"/>
        <v>1550000</v>
      </c>
      <c r="J156" s="60">
        <v>1200000</v>
      </c>
      <c r="K156" s="60">
        <v>0</v>
      </c>
      <c r="L156" s="60">
        <v>0</v>
      </c>
      <c r="M156" s="60">
        <v>0</v>
      </c>
      <c r="N156" s="60">
        <v>0</v>
      </c>
      <c r="O156" s="60">
        <v>0</v>
      </c>
      <c r="P156" s="60">
        <v>0</v>
      </c>
      <c r="Q156" s="60">
        <v>0</v>
      </c>
      <c r="R156" s="60">
        <v>0</v>
      </c>
      <c r="S156" s="60">
        <v>350000</v>
      </c>
      <c r="T156" s="60">
        <v>0</v>
      </c>
      <c r="U156" s="60">
        <v>0</v>
      </c>
      <c r="V156" s="60">
        <v>0</v>
      </c>
      <c r="W156" s="60">
        <v>0</v>
      </c>
      <c r="X156" s="60">
        <v>0</v>
      </c>
      <c r="Y156" s="60">
        <v>0</v>
      </c>
    </row>
    <row r="157" spans="2:25" ht="17.649999999999999" customHeight="1">
      <c r="B157" s="54"/>
      <c r="C157" s="2" t="s">
        <v>45</v>
      </c>
      <c r="D157" s="99" t="s">
        <v>377</v>
      </c>
      <c r="E157" s="33" t="s">
        <v>23</v>
      </c>
      <c r="F157" s="33" t="s">
        <v>88</v>
      </c>
      <c r="G157" s="11"/>
      <c r="H157" s="33"/>
      <c r="I157" s="60">
        <f t="shared" si="63"/>
        <v>220070254.91</v>
      </c>
      <c r="J157" s="60">
        <f>J163+J169</f>
        <v>206266600</v>
      </c>
      <c r="K157" s="60">
        <f t="shared" ref="K157:W157" si="72">K163+K169+K158</f>
        <v>6433600</v>
      </c>
      <c r="L157" s="60">
        <f t="shared" si="72"/>
        <v>90000</v>
      </c>
      <c r="M157" s="60">
        <f t="shared" si="72"/>
        <v>6594154.9100000001</v>
      </c>
      <c r="N157" s="60">
        <f t="shared" si="72"/>
        <v>0</v>
      </c>
      <c r="O157" s="60">
        <f t="shared" si="72"/>
        <v>0</v>
      </c>
      <c r="P157" s="60">
        <f t="shared" si="72"/>
        <v>0</v>
      </c>
      <c r="Q157" s="60">
        <f t="shared" si="72"/>
        <v>600000</v>
      </c>
      <c r="R157" s="60">
        <f t="shared" si="72"/>
        <v>0</v>
      </c>
      <c r="S157" s="60">
        <f t="shared" si="72"/>
        <v>0</v>
      </c>
      <c r="T157" s="60">
        <f t="shared" si="72"/>
        <v>0</v>
      </c>
      <c r="U157" s="60">
        <f t="shared" si="72"/>
        <v>0</v>
      </c>
      <c r="V157" s="60">
        <f t="shared" si="72"/>
        <v>0</v>
      </c>
      <c r="W157" s="60">
        <f t="shared" si="72"/>
        <v>95700</v>
      </c>
      <c r="X157" s="60">
        <f>X163+X169</f>
        <v>-9800</v>
      </c>
      <c r="Y157" s="60">
        <f>Y163+Y169</f>
        <v>0</v>
      </c>
    </row>
    <row r="158" spans="2:25" ht="17.649999999999999" customHeight="1">
      <c r="B158" s="54"/>
      <c r="C158" s="2" t="s">
        <v>47</v>
      </c>
      <c r="D158" s="99" t="s">
        <v>377</v>
      </c>
      <c r="E158" s="33" t="s">
        <v>23</v>
      </c>
      <c r="F158" s="33" t="s">
        <v>48</v>
      </c>
      <c r="G158" s="11"/>
      <c r="H158" s="33"/>
      <c r="I158" s="60">
        <f t="shared" si="63"/>
        <v>1120000</v>
      </c>
      <c r="K158" s="60">
        <f t="shared" ref="K158:W161" si="73">K159</f>
        <v>1120000</v>
      </c>
      <c r="L158" s="60">
        <f t="shared" si="73"/>
        <v>0</v>
      </c>
      <c r="M158" s="60">
        <f t="shared" si="73"/>
        <v>0</v>
      </c>
      <c r="N158" s="60">
        <f t="shared" si="73"/>
        <v>0</v>
      </c>
      <c r="O158" s="60">
        <f t="shared" si="73"/>
        <v>0</v>
      </c>
      <c r="P158" s="60">
        <f t="shared" si="73"/>
        <v>0</v>
      </c>
      <c r="Q158" s="60">
        <f t="shared" si="73"/>
        <v>0</v>
      </c>
      <c r="R158" s="60">
        <f t="shared" si="73"/>
        <v>0</v>
      </c>
      <c r="S158" s="60">
        <f t="shared" si="73"/>
        <v>0</v>
      </c>
      <c r="T158" s="60">
        <f t="shared" si="73"/>
        <v>0</v>
      </c>
      <c r="U158" s="60">
        <f t="shared" si="73"/>
        <v>0</v>
      </c>
      <c r="V158" s="60">
        <f t="shared" si="73"/>
        <v>0</v>
      </c>
      <c r="W158" s="60">
        <f t="shared" si="73"/>
        <v>0</v>
      </c>
      <c r="Y158" s="60"/>
    </row>
    <row r="159" spans="2:25" ht="31.35" customHeight="1">
      <c r="B159" s="54"/>
      <c r="C159" s="2" t="s">
        <v>122</v>
      </c>
      <c r="D159" s="99" t="s">
        <v>377</v>
      </c>
      <c r="E159" s="33" t="s">
        <v>23</v>
      </c>
      <c r="F159" s="33" t="s">
        <v>48</v>
      </c>
      <c r="G159" s="11">
        <v>5100000000</v>
      </c>
      <c r="H159" s="33"/>
      <c r="I159" s="60">
        <f t="shared" si="63"/>
        <v>1120000</v>
      </c>
      <c r="K159" s="60">
        <f t="shared" si="73"/>
        <v>1120000</v>
      </c>
      <c r="L159" s="60">
        <f t="shared" si="73"/>
        <v>0</v>
      </c>
      <c r="M159" s="60">
        <f t="shared" si="73"/>
        <v>0</v>
      </c>
      <c r="N159" s="60">
        <f t="shared" si="73"/>
        <v>0</v>
      </c>
      <c r="O159" s="60">
        <f t="shared" si="73"/>
        <v>0</v>
      </c>
      <c r="P159" s="60">
        <f t="shared" si="73"/>
        <v>0</v>
      </c>
      <c r="Q159" s="60">
        <f t="shared" si="73"/>
        <v>0</v>
      </c>
      <c r="R159" s="60">
        <f t="shared" si="73"/>
        <v>0</v>
      </c>
      <c r="S159" s="60">
        <f t="shared" si="73"/>
        <v>0</v>
      </c>
      <c r="T159" s="60">
        <f t="shared" si="73"/>
        <v>0</v>
      </c>
      <c r="U159" s="60">
        <f t="shared" si="73"/>
        <v>0</v>
      </c>
      <c r="V159" s="60">
        <f t="shared" si="73"/>
        <v>0</v>
      </c>
      <c r="W159" s="60">
        <f t="shared" si="73"/>
        <v>0</v>
      </c>
      <c r="Y159" s="60"/>
    </row>
    <row r="160" spans="2:25" ht="17.649999999999999" customHeight="1">
      <c r="B160" s="54"/>
      <c r="C160" s="2" t="s">
        <v>129</v>
      </c>
      <c r="D160" s="99" t="s">
        <v>377</v>
      </c>
      <c r="E160" s="33" t="s">
        <v>23</v>
      </c>
      <c r="F160" s="33" t="s">
        <v>48</v>
      </c>
      <c r="G160" s="11">
        <v>5130000000</v>
      </c>
      <c r="H160" s="33"/>
      <c r="I160" s="60">
        <f t="shared" si="63"/>
        <v>1120000</v>
      </c>
      <c r="K160" s="60">
        <f t="shared" si="73"/>
        <v>1120000</v>
      </c>
      <c r="L160" s="60">
        <f t="shared" si="73"/>
        <v>0</v>
      </c>
      <c r="M160" s="60">
        <f t="shared" si="73"/>
        <v>0</v>
      </c>
      <c r="N160" s="60">
        <f t="shared" si="73"/>
        <v>0</v>
      </c>
      <c r="O160" s="60">
        <f t="shared" si="73"/>
        <v>0</v>
      </c>
      <c r="P160" s="60">
        <f t="shared" si="73"/>
        <v>0</v>
      </c>
      <c r="Q160" s="60">
        <f t="shared" si="73"/>
        <v>0</v>
      </c>
      <c r="R160" s="60">
        <f t="shared" si="73"/>
        <v>0</v>
      </c>
      <c r="S160" s="60">
        <f t="shared" si="73"/>
        <v>0</v>
      </c>
      <c r="T160" s="60">
        <f t="shared" si="73"/>
        <v>0</v>
      </c>
      <c r="U160" s="60">
        <f t="shared" si="73"/>
        <v>0</v>
      </c>
      <c r="V160" s="60">
        <f t="shared" si="73"/>
        <v>0</v>
      </c>
      <c r="W160" s="60">
        <f t="shared" si="73"/>
        <v>0</v>
      </c>
      <c r="Y160" s="60"/>
    </row>
    <row r="161" spans="2:25" ht="47.65" customHeight="1">
      <c r="B161" s="54"/>
      <c r="C161" s="2" t="s">
        <v>130</v>
      </c>
      <c r="D161" s="99" t="s">
        <v>377</v>
      </c>
      <c r="E161" s="33" t="s">
        <v>23</v>
      </c>
      <c r="F161" s="33" t="s">
        <v>48</v>
      </c>
      <c r="G161" s="11">
        <v>5130010070</v>
      </c>
      <c r="H161" s="33"/>
      <c r="I161" s="60">
        <f t="shared" si="63"/>
        <v>1120000</v>
      </c>
      <c r="K161" s="60">
        <f t="shared" si="73"/>
        <v>1120000</v>
      </c>
      <c r="L161" s="60">
        <f t="shared" si="73"/>
        <v>0</v>
      </c>
      <c r="M161" s="60">
        <f t="shared" si="73"/>
        <v>0</v>
      </c>
      <c r="N161" s="60">
        <f t="shared" si="73"/>
        <v>0</v>
      </c>
      <c r="O161" s="60">
        <f t="shared" si="73"/>
        <v>0</v>
      </c>
      <c r="P161" s="60">
        <f t="shared" si="73"/>
        <v>0</v>
      </c>
      <c r="Q161" s="60">
        <f t="shared" si="73"/>
        <v>0</v>
      </c>
      <c r="R161" s="60">
        <f t="shared" si="73"/>
        <v>0</v>
      </c>
      <c r="S161" s="60">
        <f t="shared" si="73"/>
        <v>0</v>
      </c>
      <c r="T161" s="60">
        <f t="shared" si="73"/>
        <v>0</v>
      </c>
      <c r="U161" s="60">
        <f t="shared" si="73"/>
        <v>0</v>
      </c>
      <c r="V161" s="60">
        <f t="shared" si="73"/>
        <v>0</v>
      </c>
      <c r="W161" s="60">
        <f t="shared" si="73"/>
        <v>0</v>
      </c>
      <c r="Y161" s="60"/>
    </row>
    <row r="162" spans="2:25" ht="31.35" customHeight="1">
      <c r="B162" s="54"/>
      <c r="C162" s="2" t="s">
        <v>109</v>
      </c>
      <c r="D162" s="99" t="s">
        <v>377</v>
      </c>
      <c r="E162" s="33" t="s">
        <v>23</v>
      </c>
      <c r="F162" s="33" t="s">
        <v>48</v>
      </c>
      <c r="G162" s="11">
        <v>5130010070</v>
      </c>
      <c r="H162" s="33" t="s">
        <v>110</v>
      </c>
      <c r="I162" s="60">
        <f t="shared" si="63"/>
        <v>1120000</v>
      </c>
      <c r="K162" s="60">
        <v>1120000</v>
      </c>
      <c r="L162" s="60">
        <v>0</v>
      </c>
      <c r="M162" s="60">
        <v>0</v>
      </c>
      <c r="N162" s="60">
        <v>0</v>
      </c>
      <c r="O162" s="60">
        <v>0</v>
      </c>
      <c r="P162" s="60">
        <v>0</v>
      </c>
      <c r="Q162" s="60">
        <v>0</v>
      </c>
      <c r="R162" s="60">
        <v>0</v>
      </c>
      <c r="S162" s="60">
        <v>0</v>
      </c>
      <c r="T162" s="60">
        <v>0</v>
      </c>
      <c r="U162" s="60">
        <v>0</v>
      </c>
      <c r="V162" s="60">
        <v>0</v>
      </c>
      <c r="W162" s="60">
        <v>0</v>
      </c>
      <c r="Y162" s="60"/>
    </row>
    <row r="163" spans="2:25" ht="17.649999999999999" customHeight="1">
      <c r="B163" s="54"/>
      <c r="C163" s="2" t="s">
        <v>49</v>
      </c>
      <c r="D163" s="99" t="s">
        <v>377</v>
      </c>
      <c r="E163" s="33" t="s">
        <v>23</v>
      </c>
      <c r="F163" s="33" t="s">
        <v>39</v>
      </c>
      <c r="G163" s="11"/>
      <c r="H163" s="33"/>
      <c r="I163" s="60">
        <f t="shared" si="63"/>
        <v>206076954.91</v>
      </c>
      <c r="J163" s="60">
        <f t="shared" ref="J163:Y163" si="74">J164</f>
        <v>193872000</v>
      </c>
      <c r="K163" s="60">
        <f t="shared" si="74"/>
        <v>5610800</v>
      </c>
      <c r="L163" s="60">
        <f t="shared" si="74"/>
        <v>0</v>
      </c>
      <c r="M163" s="60">
        <f t="shared" si="74"/>
        <v>6594154.9100000001</v>
      </c>
      <c r="N163" s="60">
        <f t="shared" si="74"/>
        <v>0</v>
      </c>
      <c r="O163" s="60">
        <f t="shared" si="74"/>
        <v>0</v>
      </c>
      <c r="P163" s="60">
        <f t="shared" si="74"/>
        <v>0</v>
      </c>
      <c r="Q163" s="60">
        <f t="shared" si="74"/>
        <v>0</v>
      </c>
      <c r="R163" s="60">
        <f t="shared" si="74"/>
        <v>0</v>
      </c>
      <c r="S163" s="60">
        <f t="shared" si="74"/>
        <v>0</v>
      </c>
      <c r="T163" s="60">
        <f t="shared" si="74"/>
        <v>0</v>
      </c>
      <c r="U163" s="60">
        <f t="shared" si="74"/>
        <v>0</v>
      </c>
      <c r="V163" s="60">
        <f t="shared" si="74"/>
        <v>0</v>
      </c>
      <c r="W163" s="60">
        <f t="shared" si="74"/>
        <v>0</v>
      </c>
      <c r="X163" s="60">
        <f t="shared" si="74"/>
        <v>0</v>
      </c>
      <c r="Y163" s="60">
        <f t="shared" si="74"/>
        <v>0</v>
      </c>
    </row>
    <row r="164" spans="2:25" ht="47.65" customHeight="1">
      <c r="B164" s="54"/>
      <c r="C164" s="61" t="s">
        <v>264</v>
      </c>
      <c r="D164" s="99" t="s">
        <v>377</v>
      </c>
      <c r="E164" s="33" t="s">
        <v>23</v>
      </c>
      <c r="F164" s="33" t="s">
        <v>39</v>
      </c>
      <c r="G164" s="11">
        <v>6400000000</v>
      </c>
      <c r="H164" s="33"/>
      <c r="I164" s="60">
        <f t="shared" si="63"/>
        <v>206076954.91</v>
      </c>
      <c r="J164" s="60">
        <f t="shared" ref="J164:W164" si="75">J165+J167</f>
        <v>193872000</v>
      </c>
      <c r="K164" s="60">
        <f t="shared" si="75"/>
        <v>5610800</v>
      </c>
      <c r="L164" s="60">
        <f t="shared" si="75"/>
        <v>0</v>
      </c>
      <c r="M164" s="60">
        <f t="shared" si="75"/>
        <v>6594154.9100000001</v>
      </c>
      <c r="N164" s="60">
        <f t="shared" si="75"/>
        <v>0</v>
      </c>
      <c r="O164" s="60">
        <f t="shared" si="75"/>
        <v>0</v>
      </c>
      <c r="P164" s="60">
        <f t="shared" si="75"/>
        <v>0</v>
      </c>
      <c r="Q164" s="60">
        <f t="shared" si="75"/>
        <v>0</v>
      </c>
      <c r="R164" s="60">
        <f t="shared" si="75"/>
        <v>0</v>
      </c>
      <c r="S164" s="60">
        <f t="shared" si="75"/>
        <v>0</v>
      </c>
      <c r="T164" s="60">
        <f t="shared" si="75"/>
        <v>0</v>
      </c>
      <c r="U164" s="60">
        <f t="shared" si="75"/>
        <v>0</v>
      </c>
      <c r="V164" s="60">
        <f t="shared" si="75"/>
        <v>0</v>
      </c>
      <c r="W164" s="60">
        <f t="shared" si="75"/>
        <v>0</v>
      </c>
      <c r="X164" s="60">
        <f>X165</f>
        <v>0</v>
      </c>
      <c r="Y164" s="60">
        <f>Y165</f>
        <v>0</v>
      </c>
    </row>
    <row r="165" spans="2:25" ht="62.45" customHeight="1">
      <c r="B165" s="54"/>
      <c r="C165" s="61" t="s">
        <v>265</v>
      </c>
      <c r="D165" s="99" t="s">
        <v>377</v>
      </c>
      <c r="E165" s="33" t="s">
        <v>23</v>
      </c>
      <c r="F165" s="33" t="s">
        <v>39</v>
      </c>
      <c r="G165" s="11">
        <v>6400010250</v>
      </c>
      <c r="H165" s="33"/>
      <c r="I165" s="60">
        <f t="shared" si="63"/>
        <v>13146554.91</v>
      </c>
      <c r="J165" s="60">
        <f t="shared" ref="J165:W165" si="76">J166</f>
        <v>941650</v>
      </c>
      <c r="K165" s="60">
        <f t="shared" si="76"/>
        <v>5610750</v>
      </c>
      <c r="L165" s="60">
        <f t="shared" si="76"/>
        <v>0</v>
      </c>
      <c r="M165" s="60">
        <f t="shared" si="76"/>
        <v>6594154.9100000001</v>
      </c>
      <c r="N165" s="60">
        <f t="shared" si="76"/>
        <v>0</v>
      </c>
      <c r="O165" s="60">
        <f t="shared" si="76"/>
        <v>0</v>
      </c>
      <c r="P165" s="60">
        <f t="shared" si="76"/>
        <v>0</v>
      </c>
      <c r="Q165" s="60">
        <f t="shared" si="76"/>
        <v>0</v>
      </c>
      <c r="R165" s="60">
        <f t="shared" si="76"/>
        <v>0</v>
      </c>
      <c r="S165" s="60">
        <f t="shared" si="76"/>
        <v>0</v>
      </c>
      <c r="T165" s="60">
        <f t="shared" si="76"/>
        <v>0</v>
      </c>
      <c r="U165" s="60">
        <f t="shared" si="76"/>
        <v>0</v>
      </c>
      <c r="V165" s="60">
        <f t="shared" si="76"/>
        <v>0</v>
      </c>
      <c r="W165" s="60">
        <f t="shared" si="76"/>
        <v>0</v>
      </c>
      <c r="X165" s="60">
        <f>X166</f>
        <v>0</v>
      </c>
      <c r="Y165" s="60">
        <f>Y166</f>
        <v>0</v>
      </c>
    </row>
    <row r="166" spans="2:25" ht="31.35" customHeight="1">
      <c r="B166" s="54"/>
      <c r="C166" s="2" t="s">
        <v>109</v>
      </c>
      <c r="D166" s="99" t="s">
        <v>377</v>
      </c>
      <c r="E166" s="33" t="s">
        <v>23</v>
      </c>
      <c r="F166" s="33" t="s">
        <v>39</v>
      </c>
      <c r="G166" s="11">
        <v>6400010250</v>
      </c>
      <c r="H166" s="33" t="s">
        <v>110</v>
      </c>
      <c r="I166" s="60">
        <f t="shared" si="63"/>
        <v>13146554.91</v>
      </c>
      <c r="J166" s="60">
        <v>941650</v>
      </c>
      <c r="K166" s="60">
        <v>5610750</v>
      </c>
      <c r="L166" s="60">
        <v>0</v>
      </c>
      <c r="M166" s="60">
        <v>6594154.9100000001</v>
      </c>
      <c r="N166" s="60">
        <v>0</v>
      </c>
      <c r="O166" s="60">
        <v>0</v>
      </c>
      <c r="P166" s="60">
        <v>0</v>
      </c>
      <c r="Q166" s="60">
        <v>0</v>
      </c>
      <c r="R166" s="60">
        <v>0</v>
      </c>
      <c r="S166" s="60">
        <v>0</v>
      </c>
      <c r="T166" s="60">
        <v>0</v>
      </c>
      <c r="U166" s="60">
        <v>0</v>
      </c>
      <c r="V166" s="60">
        <v>0</v>
      </c>
      <c r="W166" s="60">
        <v>0</v>
      </c>
      <c r="X166" s="60">
        <v>0</v>
      </c>
      <c r="Y166" s="60">
        <v>0</v>
      </c>
    </row>
    <row r="167" spans="2:25" ht="31.35" customHeight="1">
      <c r="B167" s="54"/>
      <c r="C167" s="2" t="s">
        <v>266</v>
      </c>
      <c r="D167" s="99" t="s">
        <v>377</v>
      </c>
      <c r="E167" s="33" t="s">
        <v>23</v>
      </c>
      <c r="F167" s="33" t="s">
        <v>39</v>
      </c>
      <c r="G167" s="11" t="s">
        <v>267</v>
      </c>
      <c r="H167" s="33"/>
      <c r="I167" s="60">
        <f t="shared" si="63"/>
        <v>192930400</v>
      </c>
      <c r="J167" s="60">
        <f t="shared" ref="J167:W167" si="77">J168</f>
        <v>192930350</v>
      </c>
      <c r="K167" s="60">
        <f t="shared" si="77"/>
        <v>50</v>
      </c>
      <c r="L167" s="60">
        <f t="shared" si="77"/>
        <v>0</v>
      </c>
      <c r="M167" s="60">
        <f t="shared" si="77"/>
        <v>0</v>
      </c>
      <c r="N167" s="60">
        <f t="shared" si="77"/>
        <v>0</v>
      </c>
      <c r="O167" s="60">
        <f t="shared" si="77"/>
        <v>0</v>
      </c>
      <c r="P167" s="60">
        <f t="shared" si="77"/>
        <v>0</v>
      </c>
      <c r="Q167" s="60">
        <f t="shared" si="77"/>
        <v>0</v>
      </c>
      <c r="R167" s="60">
        <f t="shared" si="77"/>
        <v>0</v>
      </c>
      <c r="S167" s="60">
        <f t="shared" si="77"/>
        <v>0</v>
      </c>
      <c r="T167" s="60">
        <f t="shared" si="77"/>
        <v>0</v>
      </c>
      <c r="U167" s="60">
        <f t="shared" si="77"/>
        <v>0</v>
      </c>
      <c r="V167" s="60">
        <f t="shared" si="77"/>
        <v>0</v>
      </c>
      <c r="W167" s="60">
        <f t="shared" si="77"/>
        <v>0</v>
      </c>
      <c r="Y167" s="60"/>
    </row>
    <row r="168" spans="2:25" ht="31.35" customHeight="1">
      <c r="B168" s="54"/>
      <c r="C168" s="2" t="s">
        <v>109</v>
      </c>
      <c r="D168" s="99" t="s">
        <v>377</v>
      </c>
      <c r="E168" s="33" t="s">
        <v>23</v>
      </c>
      <c r="F168" s="33" t="s">
        <v>39</v>
      </c>
      <c r="G168" s="11" t="s">
        <v>267</v>
      </c>
      <c r="H168" s="33" t="s">
        <v>110</v>
      </c>
      <c r="I168" s="60">
        <f t="shared" si="63"/>
        <v>192930400</v>
      </c>
      <c r="J168" s="60">
        <v>192930350</v>
      </c>
      <c r="K168" s="60">
        <v>50</v>
      </c>
      <c r="L168" s="60">
        <v>0</v>
      </c>
      <c r="M168" s="60">
        <v>0</v>
      </c>
      <c r="N168" s="60">
        <v>0</v>
      </c>
      <c r="O168" s="60">
        <v>0</v>
      </c>
      <c r="P168" s="60">
        <v>0</v>
      </c>
      <c r="Q168" s="60">
        <v>0</v>
      </c>
      <c r="R168" s="60">
        <v>0</v>
      </c>
      <c r="S168" s="60">
        <v>0</v>
      </c>
      <c r="T168" s="60">
        <v>0</v>
      </c>
      <c r="U168" s="60">
        <v>0</v>
      </c>
      <c r="V168" s="60">
        <v>0</v>
      </c>
      <c r="W168" s="60">
        <v>0</v>
      </c>
      <c r="Y168" s="60"/>
    </row>
    <row r="169" spans="2:25" ht="17.649999999999999" customHeight="1">
      <c r="B169" s="54"/>
      <c r="C169" s="2" t="s">
        <v>50</v>
      </c>
      <c r="D169" s="99" t="s">
        <v>377</v>
      </c>
      <c r="E169" s="33" t="s">
        <v>23</v>
      </c>
      <c r="F169" s="33" t="s">
        <v>51</v>
      </c>
      <c r="G169" s="11"/>
      <c r="H169" s="33"/>
      <c r="I169" s="60">
        <f t="shared" si="63"/>
        <v>12873300</v>
      </c>
      <c r="J169" s="60">
        <f>J182+J177</f>
        <v>12394600</v>
      </c>
      <c r="K169" s="60">
        <f t="shared" ref="K169:W169" si="78">K182+K177+K170</f>
        <v>-297200</v>
      </c>
      <c r="L169" s="60">
        <f t="shared" si="78"/>
        <v>90000</v>
      </c>
      <c r="M169" s="60">
        <f t="shared" si="78"/>
        <v>0</v>
      </c>
      <c r="N169" s="60">
        <f t="shared" si="78"/>
        <v>0</v>
      </c>
      <c r="O169" s="60">
        <f t="shared" si="78"/>
        <v>0</v>
      </c>
      <c r="P169" s="60">
        <f t="shared" si="78"/>
        <v>0</v>
      </c>
      <c r="Q169" s="60">
        <f t="shared" si="78"/>
        <v>600000</v>
      </c>
      <c r="R169" s="60">
        <f t="shared" si="78"/>
        <v>0</v>
      </c>
      <c r="S169" s="60">
        <f t="shared" si="78"/>
        <v>0</v>
      </c>
      <c r="T169" s="60">
        <f t="shared" si="78"/>
        <v>0</v>
      </c>
      <c r="U169" s="60">
        <f t="shared" si="78"/>
        <v>0</v>
      </c>
      <c r="V169" s="60">
        <f t="shared" si="78"/>
        <v>0</v>
      </c>
      <c r="W169" s="60">
        <f t="shared" si="78"/>
        <v>95700</v>
      </c>
      <c r="X169" s="60">
        <f>X182+X177</f>
        <v>-9800</v>
      </c>
      <c r="Y169" s="60">
        <f>Y182</f>
        <v>0</v>
      </c>
    </row>
    <row r="170" spans="2:25" ht="31.35" customHeight="1">
      <c r="B170" s="54"/>
      <c r="C170" s="2" t="s">
        <v>122</v>
      </c>
      <c r="D170" s="99" t="s">
        <v>377</v>
      </c>
      <c r="E170" s="33" t="s">
        <v>23</v>
      </c>
      <c r="F170" s="33" t="s">
        <v>51</v>
      </c>
      <c r="G170" s="11">
        <v>5100000000</v>
      </c>
      <c r="H170" s="33"/>
      <c r="I170" s="60">
        <f t="shared" si="63"/>
        <v>581992</v>
      </c>
      <c r="K170" s="60">
        <f t="shared" ref="K170:W170" si="79">K171+K174</f>
        <v>1050000</v>
      </c>
      <c r="L170" s="60">
        <f t="shared" si="79"/>
        <v>0</v>
      </c>
      <c r="M170" s="60">
        <f t="shared" si="79"/>
        <v>0</v>
      </c>
      <c r="N170" s="60">
        <f t="shared" si="79"/>
        <v>0</v>
      </c>
      <c r="O170" s="60">
        <f t="shared" si="79"/>
        <v>0</v>
      </c>
      <c r="P170" s="60">
        <f t="shared" si="79"/>
        <v>0</v>
      </c>
      <c r="Q170" s="60">
        <f t="shared" si="79"/>
        <v>0</v>
      </c>
      <c r="R170" s="60">
        <f t="shared" si="79"/>
        <v>0</v>
      </c>
      <c r="S170" s="60">
        <f t="shared" si="79"/>
        <v>0</v>
      </c>
      <c r="T170" s="60">
        <f t="shared" si="79"/>
        <v>0</v>
      </c>
      <c r="U170" s="60">
        <f t="shared" si="79"/>
        <v>0</v>
      </c>
      <c r="V170" s="60">
        <f t="shared" si="79"/>
        <v>0</v>
      </c>
      <c r="W170" s="60">
        <f t="shared" si="79"/>
        <v>-468008</v>
      </c>
      <c r="Y170" s="60"/>
    </row>
    <row r="171" spans="2:25" ht="31.35" customHeight="1">
      <c r="B171" s="54"/>
      <c r="C171" s="2" t="s">
        <v>127</v>
      </c>
      <c r="D171" s="99" t="s">
        <v>377</v>
      </c>
      <c r="E171" s="33" t="s">
        <v>23</v>
      </c>
      <c r="F171" s="33" t="s">
        <v>51</v>
      </c>
      <c r="G171" s="11">
        <v>5110000000</v>
      </c>
      <c r="H171" s="33"/>
      <c r="I171" s="60">
        <f t="shared" si="63"/>
        <v>281992</v>
      </c>
      <c r="K171" s="60">
        <f t="shared" ref="K171:W172" si="80">K172</f>
        <v>750000</v>
      </c>
      <c r="L171" s="60">
        <f t="shared" si="80"/>
        <v>0</v>
      </c>
      <c r="M171" s="60">
        <f t="shared" si="80"/>
        <v>0</v>
      </c>
      <c r="N171" s="60">
        <f t="shared" si="80"/>
        <v>0</v>
      </c>
      <c r="O171" s="60">
        <f t="shared" si="80"/>
        <v>0</v>
      </c>
      <c r="P171" s="60">
        <f t="shared" si="80"/>
        <v>0</v>
      </c>
      <c r="Q171" s="60">
        <f t="shared" si="80"/>
        <v>0</v>
      </c>
      <c r="R171" s="60">
        <f t="shared" si="80"/>
        <v>0</v>
      </c>
      <c r="S171" s="60">
        <f t="shared" si="80"/>
        <v>0</v>
      </c>
      <c r="T171" s="60">
        <f t="shared" si="80"/>
        <v>0</v>
      </c>
      <c r="U171" s="60">
        <f t="shared" si="80"/>
        <v>0</v>
      </c>
      <c r="V171" s="60">
        <f t="shared" si="80"/>
        <v>0</v>
      </c>
      <c r="W171" s="60">
        <f t="shared" si="80"/>
        <v>-468008</v>
      </c>
      <c r="Y171" s="60"/>
    </row>
    <row r="172" spans="2:25" ht="31.35" customHeight="1">
      <c r="B172" s="54"/>
      <c r="C172" s="2" t="s">
        <v>127</v>
      </c>
      <c r="D172" s="99" t="s">
        <v>377</v>
      </c>
      <c r="E172" s="33" t="s">
        <v>23</v>
      </c>
      <c r="F172" s="33" t="s">
        <v>51</v>
      </c>
      <c r="G172" s="11">
        <v>5110010550</v>
      </c>
      <c r="H172" s="33"/>
      <c r="I172" s="60">
        <f t="shared" si="63"/>
        <v>281992</v>
      </c>
      <c r="K172" s="60">
        <f t="shared" si="80"/>
        <v>750000</v>
      </c>
      <c r="L172" s="60">
        <f t="shared" si="80"/>
        <v>0</v>
      </c>
      <c r="M172" s="60">
        <f t="shared" si="80"/>
        <v>0</v>
      </c>
      <c r="N172" s="60">
        <f t="shared" si="80"/>
        <v>0</v>
      </c>
      <c r="O172" s="60">
        <f t="shared" si="80"/>
        <v>0</v>
      </c>
      <c r="P172" s="60">
        <f t="shared" si="80"/>
        <v>0</v>
      </c>
      <c r="Q172" s="60">
        <f t="shared" si="80"/>
        <v>0</v>
      </c>
      <c r="R172" s="60">
        <f t="shared" si="80"/>
        <v>0</v>
      </c>
      <c r="S172" s="60">
        <f t="shared" si="80"/>
        <v>0</v>
      </c>
      <c r="T172" s="60">
        <f t="shared" si="80"/>
        <v>0</v>
      </c>
      <c r="U172" s="60">
        <f t="shared" si="80"/>
        <v>0</v>
      </c>
      <c r="V172" s="60">
        <f t="shared" si="80"/>
        <v>0</v>
      </c>
      <c r="W172" s="60">
        <f t="shared" si="80"/>
        <v>-468008</v>
      </c>
      <c r="Y172" s="60"/>
    </row>
    <row r="173" spans="2:25" ht="31.35" customHeight="1">
      <c r="B173" s="54"/>
      <c r="C173" s="2" t="s">
        <v>109</v>
      </c>
      <c r="D173" s="99" t="s">
        <v>377</v>
      </c>
      <c r="E173" s="33" t="s">
        <v>23</v>
      </c>
      <c r="F173" s="33" t="s">
        <v>51</v>
      </c>
      <c r="G173" s="11">
        <v>5110010550</v>
      </c>
      <c r="H173" s="33" t="s">
        <v>110</v>
      </c>
      <c r="I173" s="60">
        <f t="shared" si="63"/>
        <v>281992</v>
      </c>
      <c r="K173" s="60">
        <v>750000</v>
      </c>
      <c r="L173" s="60">
        <v>0</v>
      </c>
      <c r="M173" s="60">
        <v>0</v>
      </c>
      <c r="N173" s="60">
        <v>0</v>
      </c>
      <c r="O173" s="60">
        <v>0</v>
      </c>
      <c r="P173" s="60">
        <v>0</v>
      </c>
      <c r="Q173" s="60">
        <v>0</v>
      </c>
      <c r="R173" s="60">
        <v>0</v>
      </c>
      <c r="S173" s="60">
        <v>0</v>
      </c>
      <c r="T173" s="60">
        <v>0</v>
      </c>
      <c r="U173" s="60">
        <v>0</v>
      </c>
      <c r="V173" s="60">
        <v>0</v>
      </c>
      <c r="W173" s="60">
        <v>-468008</v>
      </c>
      <c r="Y173" s="60"/>
    </row>
    <row r="174" spans="2:25" ht="47.65" customHeight="1">
      <c r="B174" s="54"/>
      <c r="C174" s="2" t="s">
        <v>146</v>
      </c>
      <c r="D174" s="99" t="s">
        <v>377</v>
      </c>
      <c r="E174" s="33" t="s">
        <v>23</v>
      </c>
      <c r="F174" s="33" t="s">
        <v>51</v>
      </c>
      <c r="G174" s="11">
        <v>5170000000</v>
      </c>
      <c r="H174" s="33"/>
      <c r="I174" s="60">
        <f t="shared" si="63"/>
        <v>300000</v>
      </c>
      <c r="K174" s="60">
        <f t="shared" ref="K174:W175" si="81">K175</f>
        <v>300000</v>
      </c>
      <c r="L174" s="60">
        <f t="shared" si="81"/>
        <v>0</v>
      </c>
      <c r="M174" s="60">
        <f t="shared" si="81"/>
        <v>0</v>
      </c>
      <c r="N174" s="60">
        <f t="shared" si="81"/>
        <v>0</v>
      </c>
      <c r="O174" s="60">
        <f t="shared" si="81"/>
        <v>0</v>
      </c>
      <c r="P174" s="60">
        <f t="shared" si="81"/>
        <v>0</v>
      </c>
      <c r="Q174" s="60">
        <f t="shared" si="81"/>
        <v>0</v>
      </c>
      <c r="R174" s="60">
        <f t="shared" si="81"/>
        <v>0</v>
      </c>
      <c r="S174" s="60">
        <f t="shared" si="81"/>
        <v>0</v>
      </c>
      <c r="T174" s="60">
        <f t="shared" si="81"/>
        <v>0</v>
      </c>
      <c r="U174" s="60">
        <f t="shared" si="81"/>
        <v>0</v>
      </c>
      <c r="V174" s="60">
        <f t="shared" si="81"/>
        <v>0</v>
      </c>
      <c r="W174" s="60">
        <f t="shared" si="81"/>
        <v>0</v>
      </c>
      <c r="Y174" s="60"/>
    </row>
    <row r="175" spans="2:25" ht="47.65" customHeight="1">
      <c r="B175" s="54"/>
      <c r="C175" s="2" t="s">
        <v>146</v>
      </c>
      <c r="D175" s="99" t="s">
        <v>377</v>
      </c>
      <c r="E175" s="33" t="s">
        <v>23</v>
      </c>
      <c r="F175" s="33" t="s">
        <v>51</v>
      </c>
      <c r="G175" s="11">
        <v>5170010400</v>
      </c>
      <c r="H175" s="33"/>
      <c r="I175" s="60">
        <f t="shared" si="63"/>
        <v>300000</v>
      </c>
      <c r="K175" s="60">
        <f t="shared" si="81"/>
        <v>300000</v>
      </c>
      <c r="L175" s="60">
        <f t="shared" si="81"/>
        <v>0</v>
      </c>
      <c r="M175" s="60">
        <f t="shared" si="81"/>
        <v>0</v>
      </c>
      <c r="N175" s="60">
        <f t="shared" si="81"/>
        <v>0</v>
      </c>
      <c r="O175" s="60">
        <f t="shared" si="81"/>
        <v>0</v>
      </c>
      <c r="P175" s="60">
        <f t="shared" si="81"/>
        <v>0</v>
      </c>
      <c r="Q175" s="60">
        <f t="shared" si="81"/>
        <v>0</v>
      </c>
      <c r="R175" s="60">
        <f t="shared" si="81"/>
        <v>0</v>
      </c>
      <c r="S175" s="60">
        <f t="shared" si="81"/>
        <v>0</v>
      </c>
      <c r="T175" s="60">
        <f t="shared" si="81"/>
        <v>0</v>
      </c>
      <c r="U175" s="60">
        <f t="shared" si="81"/>
        <v>0</v>
      </c>
      <c r="V175" s="60">
        <f t="shared" si="81"/>
        <v>0</v>
      </c>
      <c r="W175" s="60">
        <f t="shared" si="81"/>
        <v>0</v>
      </c>
      <c r="Y175" s="60"/>
    </row>
    <row r="176" spans="2:25" ht="31.35" customHeight="1">
      <c r="B176" s="54"/>
      <c r="C176" s="2" t="s">
        <v>109</v>
      </c>
      <c r="D176" s="99" t="s">
        <v>377</v>
      </c>
      <c r="E176" s="33" t="s">
        <v>23</v>
      </c>
      <c r="F176" s="33" t="s">
        <v>51</v>
      </c>
      <c r="G176" s="11">
        <v>5170010400</v>
      </c>
      <c r="H176" s="33" t="s">
        <v>110</v>
      </c>
      <c r="I176" s="60">
        <f t="shared" si="63"/>
        <v>300000</v>
      </c>
      <c r="K176" s="60">
        <v>300000</v>
      </c>
      <c r="L176" s="60">
        <v>0</v>
      </c>
      <c r="M176" s="60">
        <v>0</v>
      </c>
      <c r="N176" s="60">
        <v>0</v>
      </c>
      <c r="O176" s="60">
        <v>0</v>
      </c>
      <c r="P176" s="60">
        <v>0</v>
      </c>
      <c r="Q176" s="60">
        <v>0</v>
      </c>
      <c r="R176" s="60">
        <v>0</v>
      </c>
      <c r="S176" s="60">
        <v>0</v>
      </c>
      <c r="T176" s="60">
        <v>0</v>
      </c>
      <c r="U176" s="60">
        <v>0</v>
      </c>
      <c r="V176" s="60">
        <v>0</v>
      </c>
      <c r="W176" s="60">
        <v>0</v>
      </c>
      <c r="Y176" s="60"/>
    </row>
    <row r="177" spans="2:25" ht="47.65" customHeight="1">
      <c r="B177" s="54"/>
      <c r="C177" s="2" t="s">
        <v>326</v>
      </c>
      <c r="D177" s="99" t="s">
        <v>377</v>
      </c>
      <c r="E177" s="33" t="s">
        <v>23</v>
      </c>
      <c r="F177" s="33" t="s">
        <v>51</v>
      </c>
      <c r="G177" s="11">
        <v>6900000000</v>
      </c>
      <c r="H177" s="33"/>
      <c r="I177" s="60">
        <f t="shared" si="63"/>
        <v>10502300</v>
      </c>
      <c r="J177" s="60">
        <f t="shared" ref="J177:X178" si="82">J178</f>
        <v>10028800</v>
      </c>
      <c r="K177" s="60">
        <f t="shared" si="82"/>
        <v>508600</v>
      </c>
      <c r="L177" s="60">
        <f t="shared" si="82"/>
        <v>0</v>
      </c>
      <c r="M177" s="60">
        <f t="shared" si="82"/>
        <v>0</v>
      </c>
      <c r="N177" s="60">
        <f t="shared" si="82"/>
        <v>0</v>
      </c>
      <c r="O177" s="60">
        <f t="shared" si="82"/>
        <v>0</v>
      </c>
      <c r="P177" s="60">
        <f t="shared" si="82"/>
        <v>0</v>
      </c>
      <c r="Q177" s="60">
        <f t="shared" si="82"/>
        <v>0</v>
      </c>
      <c r="R177" s="60">
        <f t="shared" si="82"/>
        <v>0</v>
      </c>
      <c r="S177" s="60">
        <f t="shared" si="82"/>
        <v>0</v>
      </c>
      <c r="T177" s="60">
        <f t="shared" si="82"/>
        <v>0</v>
      </c>
      <c r="U177" s="60">
        <f t="shared" si="82"/>
        <v>0</v>
      </c>
      <c r="V177" s="60">
        <f t="shared" si="82"/>
        <v>0</v>
      </c>
      <c r="W177" s="60">
        <f t="shared" si="82"/>
        <v>-25300</v>
      </c>
      <c r="X177" s="60">
        <f t="shared" si="82"/>
        <v>-9800</v>
      </c>
      <c r="Y177" s="60"/>
    </row>
    <row r="178" spans="2:25" ht="31.35" customHeight="1">
      <c r="B178" s="54"/>
      <c r="C178" s="2" t="s">
        <v>327</v>
      </c>
      <c r="D178" s="99" t="s">
        <v>377</v>
      </c>
      <c r="E178" s="33" t="s">
        <v>23</v>
      </c>
      <c r="F178" s="33" t="s">
        <v>51</v>
      </c>
      <c r="G178" s="11" t="s">
        <v>328</v>
      </c>
      <c r="H178" s="33"/>
      <c r="I178" s="60">
        <f t="shared" si="63"/>
        <v>10502300</v>
      </c>
      <c r="J178" s="60">
        <f t="shared" si="82"/>
        <v>10028800</v>
      </c>
      <c r="K178" s="60">
        <f t="shared" si="82"/>
        <v>508600</v>
      </c>
      <c r="L178" s="60">
        <f t="shared" si="82"/>
        <v>0</v>
      </c>
      <c r="M178" s="60">
        <f t="shared" si="82"/>
        <v>0</v>
      </c>
      <c r="N178" s="60">
        <f t="shared" si="82"/>
        <v>0</v>
      </c>
      <c r="O178" s="60">
        <f t="shared" si="82"/>
        <v>0</v>
      </c>
      <c r="P178" s="60">
        <f t="shared" si="82"/>
        <v>0</v>
      </c>
      <c r="Q178" s="60">
        <f t="shared" si="82"/>
        <v>0</v>
      </c>
      <c r="R178" s="60">
        <f t="shared" si="82"/>
        <v>0</v>
      </c>
      <c r="S178" s="60">
        <f t="shared" si="82"/>
        <v>0</v>
      </c>
      <c r="T178" s="60">
        <f t="shared" si="82"/>
        <v>0</v>
      </c>
      <c r="U178" s="60">
        <f t="shared" si="82"/>
        <v>0</v>
      </c>
      <c r="V178" s="60">
        <f t="shared" si="82"/>
        <v>0</v>
      </c>
      <c r="W178" s="60">
        <f t="shared" si="82"/>
        <v>-25300</v>
      </c>
      <c r="X178" s="60">
        <f t="shared" si="82"/>
        <v>-9800</v>
      </c>
      <c r="Y178" s="60"/>
    </row>
    <row r="179" spans="2:25" ht="31.35" customHeight="1">
      <c r="B179" s="54"/>
      <c r="C179" s="2" t="s">
        <v>109</v>
      </c>
      <c r="D179" s="99" t="s">
        <v>377</v>
      </c>
      <c r="E179" s="33" t="s">
        <v>23</v>
      </c>
      <c r="F179" s="33" t="s">
        <v>51</v>
      </c>
      <c r="G179" s="11" t="s">
        <v>328</v>
      </c>
      <c r="H179" s="33" t="s">
        <v>110</v>
      </c>
      <c r="I179" s="60">
        <f t="shared" si="63"/>
        <v>10502300</v>
      </c>
      <c r="J179" s="60">
        <v>10028800</v>
      </c>
      <c r="K179" s="60">
        <v>508600</v>
      </c>
      <c r="L179" s="60">
        <v>0</v>
      </c>
      <c r="M179" s="60">
        <v>0</v>
      </c>
      <c r="N179" s="60">
        <v>0</v>
      </c>
      <c r="O179" s="60">
        <v>0</v>
      </c>
      <c r="P179" s="60">
        <v>0</v>
      </c>
      <c r="Q179" s="60">
        <v>0</v>
      </c>
      <c r="R179" s="60">
        <v>0</v>
      </c>
      <c r="S179" s="60">
        <v>0</v>
      </c>
      <c r="T179" s="60">
        <v>0</v>
      </c>
      <c r="U179" s="60">
        <v>0</v>
      </c>
      <c r="V179" s="60">
        <v>0</v>
      </c>
      <c r="W179" s="60">
        <v>-25300</v>
      </c>
      <c r="X179" s="60">
        <v>-9800</v>
      </c>
      <c r="Y179" s="60"/>
    </row>
    <row r="180" spans="2:25" ht="31.35" hidden="1" customHeight="1">
      <c r="B180" s="54"/>
      <c r="C180" s="2" t="s">
        <v>329</v>
      </c>
      <c r="D180" s="99" t="s">
        <v>377</v>
      </c>
      <c r="E180" s="33" t="s">
        <v>23</v>
      </c>
      <c r="F180" s="33" t="s">
        <v>51</v>
      </c>
      <c r="G180" s="11" t="s">
        <v>330</v>
      </c>
      <c r="H180" s="33"/>
      <c r="I180" s="60">
        <f t="shared" si="63"/>
        <v>0</v>
      </c>
      <c r="Y180" s="60"/>
    </row>
    <row r="181" spans="2:25" ht="31.35" hidden="1" customHeight="1">
      <c r="B181" s="54"/>
      <c r="C181" s="2" t="s">
        <v>109</v>
      </c>
      <c r="D181" s="99" t="s">
        <v>377</v>
      </c>
      <c r="E181" s="33" t="s">
        <v>23</v>
      </c>
      <c r="F181" s="33" t="s">
        <v>51</v>
      </c>
      <c r="G181" s="11" t="s">
        <v>330</v>
      </c>
      <c r="H181" s="33" t="s">
        <v>110</v>
      </c>
      <c r="I181" s="60">
        <f t="shared" si="63"/>
        <v>0</v>
      </c>
      <c r="Y181" s="60"/>
    </row>
    <row r="182" spans="2:25" ht="31.35" customHeight="1">
      <c r="B182" s="54"/>
      <c r="C182" s="2" t="s">
        <v>335</v>
      </c>
      <c r="D182" s="99" t="s">
        <v>377</v>
      </c>
      <c r="E182" s="33" t="s">
        <v>23</v>
      </c>
      <c r="F182" s="33" t="s">
        <v>51</v>
      </c>
      <c r="G182" s="11">
        <v>9900000000</v>
      </c>
      <c r="H182" s="33"/>
      <c r="I182" s="60">
        <f t="shared" si="63"/>
        <v>1789008</v>
      </c>
      <c r="J182" s="60">
        <f t="shared" ref="J182:Y182" si="83">J183</f>
        <v>2365800</v>
      </c>
      <c r="K182" s="60">
        <f t="shared" si="83"/>
        <v>-1855800</v>
      </c>
      <c r="L182" s="60">
        <f t="shared" si="83"/>
        <v>90000</v>
      </c>
      <c r="M182" s="60">
        <f t="shared" si="83"/>
        <v>0</v>
      </c>
      <c r="N182" s="60">
        <f t="shared" si="83"/>
        <v>0</v>
      </c>
      <c r="O182" s="60">
        <f t="shared" si="83"/>
        <v>0</v>
      </c>
      <c r="P182" s="60">
        <f t="shared" si="83"/>
        <v>0</v>
      </c>
      <c r="Q182" s="60">
        <f t="shared" si="83"/>
        <v>600000</v>
      </c>
      <c r="R182" s="60">
        <f t="shared" si="83"/>
        <v>0</v>
      </c>
      <c r="S182" s="60">
        <f t="shared" si="83"/>
        <v>0</v>
      </c>
      <c r="T182" s="60">
        <f t="shared" si="83"/>
        <v>0</v>
      </c>
      <c r="U182" s="60">
        <f t="shared" si="83"/>
        <v>0</v>
      </c>
      <c r="V182" s="60">
        <f t="shared" si="83"/>
        <v>0</v>
      </c>
      <c r="W182" s="60">
        <f t="shared" si="83"/>
        <v>589008</v>
      </c>
      <c r="X182" s="60">
        <f t="shared" si="83"/>
        <v>0</v>
      </c>
      <c r="Y182" s="60">
        <f t="shared" si="83"/>
        <v>0</v>
      </c>
    </row>
    <row r="183" spans="2:25" ht="31.35" customHeight="1">
      <c r="B183" s="54"/>
      <c r="C183" s="2" t="s">
        <v>354</v>
      </c>
      <c r="D183" s="99" t="s">
        <v>377</v>
      </c>
      <c r="E183" s="33" t="s">
        <v>23</v>
      </c>
      <c r="F183" s="33" t="s">
        <v>51</v>
      </c>
      <c r="G183" s="11">
        <v>9960000000</v>
      </c>
      <c r="H183" s="33"/>
      <c r="I183" s="60">
        <f t="shared" si="63"/>
        <v>1789008</v>
      </c>
      <c r="J183" s="60">
        <f>J186+J184</f>
        <v>2365800</v>
      </c>
      <c r="K183" s="60">
        <f t="shared" ref="K183:W183" si="84">K186+K188+K184</f>
        <v>-1855800</v>
      </c>
      <c r="L183" s="60">
        <f t="shared" si="84"/>
        <v>90000</v>
      </c>
      <c r="M183" s="60">
        <f t="shared" si="84"/>
        <v>0</v>
      </c>
      <c r="N183" s="60">
        <f t="shared" si="84"/>
        <v>0</v>
      </c>
      <c r="O183" s="60">
        <f t="shared" si="84"/>
        <v>0</v>
      </c>
      <c r="P183" s="60">
        <f t="shared" si="84"/>
        <v>0</v>
      </c>
      <c r="Q183" s="60">
        <f t="shared" si="84"/>
        <v>600000</v>
      </c>
      <c r="R183" s="60">
        <f t="shared" si="84"/>
        <v>0</v>
      </c>
      <c r="S183" s="60">
        <f t="shared" si="84"/>
        <v>0</v>
      </c>
      <c r="T183" s="60">
        <f t="shared" si="84"/>
        <v>0</v>
      </c>
      <c r="U183" s="60">
        <f t="shared" si="84"/>
        <v>0</v>
      </c>
      <c r="V183" s="60">
        <f t="shared" si="84"/>
        <v>0</v>
      </c>
      <c r="W183" s="60">
        <f t="shared" si="84"/>
        <v>589008</v>
      </c>
      <c r="X183" s="60">
        <f>X186</f>
        <v>0</v>
      </c>
      <c r="Y183" s="60">
        <f>Y186</f>
        <v>0</v>
      </c>
    </row>
    <row r="184" spans="2:25" ht="31.35" customHeight="1">
      <c r="B184" s="54"/>
      <c r="C184" s="2" t="s">
        <v>355</v>
      </c>
      <c r="D184" s="99" t="s">
        <v>377</v>
      </c>
      <c r="E184" s="33" t="s">
        <v>23</v>
      </c>
      <c r="F184" s="33" t="s">
        <v>51</v>
      </c>
      <c r="G184" s="11">
        <v>9960010230</v>
      </c>
      <c r="H184" s="33"/>
      <c r="I184" s="60">
        <f t="shared" si="63"/>
        <v>1200000</v>
      </c>
      <c r="J184" s="60">
        <f t="shared" ref="J184:W184" si="85">J185</f>
        <v>2365800</v>
      </c>
      <c r="K184" s="60">
        <f t="shared" si="85"/>
        <v>-2365800</v>
      </c>
      <c r="L184" s="60">
        <f t="shared" si="85"/>
        <v>0</v>
      </c>
      <c r="M184" s="60">
        <f t="shared" si="85"/>
        <v>0</v>
      </c>
      <c r="N184" s="60">
        <f t="shared" si="85"/>
        <v>600000</v>
      </c>
      <c r="O184" s="60">
        <f t="shared" si="85"/>
        <v>0</v>
      </c>
      <c r="P184" s="60">
        <f t="shared" si="85"/>
        <v>0</v>
      </c>
      <c r="Q184" s="60">
        <f t="shared" si="85"/>
        <v>600000</v>
      </c>
      <c r="R184" s="60">
        <f t="shared" si="85"/>
        <v>0</v>
      </c>
      <c r="S184" s="60">
        <f t="shared" si="85"/>
        <v>0</v>
      </c>
      <c r="T184" s="60">
        <f t="shared" si="85"/>
        <v>0</v>
      </c>
      <c r="U184" s="60">
        <f t="shared" si="85"/>
        <v>0</v>
      </c>
      <c r="V184" s="60">
        <f t="shared" si="85"/>
        <v>0</v>
      </c>
      <c r="W184" s="60">
        <f t="shared" si="85"/>
        <v>0</v>
      </c>
      <c r="Y184" s="60"/>
    </row>
    <row r="185" spans="2:25" ht="31.35" customHeight="1">
      <c r="B185" s="54"/>
      <c r="C185" s="2" t="s">
        <v>109</v>
      </c>
      <c r="D185" s="99" t="s">
        <v>377</v>
      </c>
      <c r="E185" s="33" t="s">
        <v>23</v>
      </c>
      <c r="F185" s="33" t="s">
        <v>51</v>
      </c>
      <c r="G185" s="11">
        <v>9960010230</v>
      </c>
      <c r="H185" s="33" t="s">
        <v>110</v>
      </c>
      <c r="I185" s="60">
        <f t="shared" si="63"/>
        <v>1200000</v>
      </c>
      <c r="J185" s="60">
        <v>2365800</v>
      </c>
      <c r="K185" s="60">
        <v>-2365800</v>
      </c>
      <c r="L185" s="60">
        <v>0</v>
      </c>
      <c r="M185" s="60">
        <v>0</v>
      </c>
      <c r="N185" s="60">
        <v>600000</v>
      </c>
      <c r="O185" s="60">
        <v>0</v>
      </c>
      <c r="P185" s="60">
        <v>0</v>
      </c>
      <c r="Q185" s="60">
        <v>600000</v>
      </c>
      <c r="W185" s="60">
        <v>0</v>
      </c>
      <c r="Y185" s="60"/>
    </row>
    <row r="186" spans="2:25" ht="17.649999999999999" customHeight="1">
      <c r="B186" s="54"/>
      <c r="C186" s="2" t="s">
        <v>356</v>
      </c>
      <c r="D186" s="99" t="s">
        <v>377</v>
      </c>
      <c r="E186" s="33" t="s">
        <v>23</v>
      </c>
      <c r="F186" s="33" t="s">
        <v>51</v>
      </c>
      <c r="G186" s="11">
        <v>9960010240</v>
      </c>
      <c r="H186" s="33"/>
      <c r="I186" s="60">
        <f t="shared" si="63"/>
        <v>589008</v>
      </c>
      <c r="J186" s="60">
        <f t="shared" ref="J186:Y186" si="86">J187</f>
        <v>0</v>
      </c>
      <c r="K186" s="60">
        <f t="shared" si="86"/>
        <v>510000</v>
      </c>
      <c r="L186" s="60">
        <f t="shared" si="86"/>
        <v>90000</v>
      </c>
      <c r="M186" s="60">
        <f t="shared" si="86"/>
        <v>0</v>
      </c>
      <c r="N186" s="60">
        <f t="shared" si="86"/>
        <v>-600000</v>
      </c>
      <c r="O186" s="60">
        <f t="shared" si="86"/>
        <v>0</v>
      </c>
      <c r="P186" s="60">
        <f t="shared" si="86"/>
        <v>0</v>
      </c>
      <c r="Q186" s="60">
        <f t="shared" si="86"/>
        <v>0</v>
      </c>
      <c r="R186" s="60">
        <f t="shared" si="86"/>
        <v>0</v>
      </c>
      <c r="S186" s="60">
        <f t="shared" si="86"/>
        <v>0</v>
      </c>
      <c r="T186" s="60">
        <f t="shared" si="86"/>
        <v>0</v>
      </c>
      <c r="U186" s="60">
        <f t="shared" si="86"/>
        <v>0</v>
      </c>
      <c r="V186" s="60">
        <f t="shared" si="86"/>
        <v>0</v>
      </c>
      <c r="W186" s="60">
        <f t="shared" si="86"/>
        <v>589008</v>
      </c>
      <c r="X186" s="60">
        <f t="shared" si="86"/>
        <v>0</v>
      </c>
      <c r="Y186" s="60">
        <f t="shared" si="86"/>
        <v>0</v>
      </c>
    </row>
    <row r="187" spans="2:25" ht="31.35" customHeight="1">
      <c r="B187" s="54"/>
      <c r="C187" s="2" t="s">
        <v>109</v>
      </c>
      <c r="D187" s="99" t="s">
        <v>377</v>
      </c>
      <c r="E187" s="33" t="s">
        <v>23</v>
      </c>
      <c r="F187" s="33" t="s">
        <v>51</v>
      </c>
      <c r="G187" s="11">
        <v>9960010240</v>
      </c>
      <c r="H187" s="33" t="s">
        <v>110</v>
      </c>
      <c r="I187" s="60">
        <f t="shared" si="63"/>
        <v>589008</v>
      </c>
      <c r="J187" s="60">
        <v>0</v>
      </c>
      <c r="K187" s="60">
        <v>510000</v>
      </c>
      <c r="L187" s="60">
        <v>90000</v>
      </c>
      <c r="M187" s="60">
        <v>0</v>
      </c>
      <c r="N187" s="60">
        <v>-600000</v>
      </c>
      <c r="O187" s="60">
        <v>0</v>
      </c>
      <c r="P187" s="60">
        <v>0</v>
      </c>
      <c r="Q187" s="60">
        <v>0</v>
      </c>
      <c r="R187" s="60">
        <v>0</v>
      </c>
      <c r="S187" s="60">
        <v>0</v>
      </c>
      <c r="T187" s="60">
        <v>0</v>
      </c>
      <c r="U187" s="60">
        <v>0</v>
      </c>
      <c r="V187" s="60">
        <v>0</v>
      </c>
      <c r="W187" s="60">
        <v>589008</v>
      </c>
      <c r="X187" s="60">
        <v>0</v>
      </c>
      <c r="Y187" s="60">
        <v>0</v>
      </c>
    </row>
    <row r="188" spans="2:25" ht="31.35" hidden="1" customHeight="1">
      <c r="B188" s="54"/>
      <c r="C188" s="2" t="s">
        <v>329</v>
      </c>
      <c r="D188" s="99" t="s">
        <v>377</v>
      </c>
      <c r="E188" s="33" t="s">
        <v>23</v>
      </c>
      <c r="F188" s="33" t="s">
        <v>51</v>
      </c>
      <c r="G188" s="11" t="s">
        <v>382</v>
      </c>
      <c r="H188" s="33"/>
      <c r="I188" s="60">
        <f t="shared" si="63"/>
        <v>0</v>
      </c>
      <c r="K188" s="60">
        <f t="shared" ref="K188:W188" si="87">K189</f>
        <v>0</v>
      </c>
      <c r="L188" s="60">
        <f t="shared" si="87"/>
        <v>0</v>
      </c>
      <c r="M188" s="60">
        <f t="shared" si="87"/>
        <v>0</v>
      </c>
      <c r="N188" s="60">
        <f t="shared" si="87"/>
        <v>0</v>
      </c>
      <c r="O188" s="60">
        <f t="shared" si="87"/>
        <v>0</v>
      </c>
      <c r="P188" s="60">
        <f t="shared" si="87"/>
        <v>0</v>
      </c>
      <c r="Q188" s="60">
        <f t="shared" si="87"/>
        <v>0</v>
      </c>
      <c r="R188" s="60">
        <f t="shared" si="87"/>
        <v>0</v>
      </c>
      <c r="S188" s="60">
        <f t="shared" si="87"/>
        <v>0</v>
      </c>
      <c r="T188" s="60">
        <f t="shared" si="87"/>
        <v>0</v>
      </c>
      <c r="U188" s="60">
        <f t="shared" si="87"/>
        <v>0</v>
      </c>
      <c r="V188" s="60">
        <f t="shared" si="87"/>
        <v>0</v>
      </c>
      <c r="W188" s="60">
        <f t="shared" si="87"/>
        <v>0</v>
      </c>
      <c r="Y188" s="60"/>
    </row>
    <row r="189" spans="2:25" ht="31.35" hidden="1" customHeight="1">
      <c r="B189" s="54"/>
      <c r="C189" s="2" t="s">
        <v>109</v>
      </c>
      <c r="D189" s="99" t="s">
        <v>377</v>
      </c>
      <c r="E189" s="33" t="s">
        <v>23</v>
      </c>
      <c r="F189" s="33" t="s">
        <v>51</v>
      </c>
      <c r="G189" s="11" t="s">
        <v>382</v>
      </c>
      <c r="H189" s="33" t="s">
        <v>110</v>
      </c>
      <c r="I189" s="60">
        <f t="shared" si="63"/>
        <v>0</v>
      </c>
      <c r="Y189" s="60"/>
    </row>
    <row r="190" spans="2:25" ht="17.649999999999999" customHeight="1">
      <c r="B190" s="54"/>
      <c r="C190" s="2" t="s">
        <v>53</v>
      </c>
      <c r="D190" s="99" t="s">
        <v>377</v>
      </c>
      <c r="E190" s="33" t="s">
        <v>25</v>
      </c>
      <c r="F190" s="33" t="s">
        <v>88</v>
      </c>
      <c r="G190" s="11"/>
      <c r="H190" s="33"/>
      <c r="I190" s="60">
        <f t="shared" si="63"/>
        <v>345227907.62</v>
      </c>
      <c r="J190" s="60">
        <f>J218</f>
        <v>161115015</v>
      </c>
      <c r="K190" s="60">
        <f t="shared" ref="K190:W190" si="88">K218+K191</f>
        <v>16834485</v>
      </c>
      <c r="L190" s="60">
        <f t="shared" si="88"/>
        <v>54458800</v>
      </c>
      <c r="M190" s="60">
        <f t="shared" si="88"/>
        <v>7752800</v>
      </c>
      <c r="N190" s="60">
        <f t="shared" si="88"/>
        <v>4343460</v>
      </c>
      <c r="O190" s="60">
        <f t="shared" si="88"/>
        <v>22000000</v>
      </c>
      <c r="P190" s="60">
        <f t="shared" si="88"/>
        <v>494900</v>
      </c>
      <c r="Q190" s="60">
        <f t="shared" si="88"/>
        <v>-14980633.109999999</v>
      </c>
      <c r="R190" s="60">
        <f t="shared" si="88"/>
        <v>-106200</v>
      </c>
      <c r="S190" s="60">
        <f t="shared" si="88"/>
        <v>18566100</v>
      </c>
      <c r="T190" s="60">
        <f t="shared" si="88"/>
        <v>0</v>
      </c>
      <c r="U190" s="60">
        <f t="shared" si="88"/>
        <v>391360</v>
      </c>
      <c r="V190" s="60">
        <f t="shared" si="88"/>
        <v>73732796.730000004</v>
      </c>
      <c r="W190" s="60">
        <f t="shared" si="88"/>
        <v>275300</v>
      </c>
      <c r="X190" s="60">
        <f>X218</f>
        <v>349724</v>
      </c>
      <c r="Y190" s="60">
        <f>Y218</f>
        <v>0</v>
      </c>
    </row>
    <row r="191" spans="2:25" ht="17.649999999999999" customHeight="1">
      <c r="B191" s="54"/>
      <c r="C191" s="2" t="s">
        <v>54</v>
      </c>
      <c r="D191" s="99" t="s">
        <v>377</v>
      </c>
      <c r="E191" s="33" t="s">
        <v>25</v>
      </c>
      <c r="F191" s="33" t="s">
        <v>16</v>
      </c>
      <c r="G191" s="11"/>
      <c r="H191" s="33"/>
      <c r="I191" s="60">
        <f t="shared" si="63"/>
        <v>18399956.73</v>
      </c>
      <c r="K191" s="60">
        <f>K211</f>
        <v>5436900</v>
      </c>
      <c r="L191" s="60">
        <f>L211</f>
        <v>0</v>
      </c>
      <c r="M191" s="60">
        <f t="shared" ref="M191:U191" si="89">M211+M192</f>
        <v>7752800</v>
      </c>
      <c r="N191" s="60">
        <f t="shared" si="89"/>
        <v>134000</v>
      </c>
      <c r="O191" s="60">
        <f t="shared" si="89"/>
        <v>0</v>
      </c>
      <c r="P191" s="60">
        <f t="shared" si="89"/>
        <v>494900</v>
      </c>
      <c r="Q191" s="60">
        <f t="shared" si="89"/>
        <v>5245400</v>
      </c>
      <c r="R191" s="60">
        <f t="shared" si="89"/>
        <v>0</v>
      </c>
      <c r="S191" s="60">
        <f t="shared" si="89"/>
        <v>-5436900</v>
      </c>
      <c r="T191" s="60">
        <f t="shared" si="89"/>
        <v>0</v>
      </c>
      <c r="U191" s="60">
        <f t="shared" si="89"/>
        <v>0</v>
      </c>
      <c r="V191" s="60">
        <f>V211+V192+V214</f>
        <v>4722856.7300000004</v>
      </c>
      <c r="W191" s="60">
        <f>W211+W192+W214</f>
        <v>50000</v>
      </c>
      <c r="Y191" s="60"/>
    </row>
    <row r="192" spans="2:25" ht="31.35" customHeight="1">
      <c r="B192" s="54"/>
      <c r="C192" s="2" t="s">
        <v>383</v>
      </c>
      <c r="D192" s="99" t="s">
        <v>377</v>
      </c>
      <c r="E192" s="33" t="s">
        <v>25</v>
      </c>
      <c r="F192" s="33" t="s">
        <v>16</v>
      </c>
      <c r="G192" s="11">
        <v>6500000000</v>
      </c>
      <c r="H192" s="33"/>
      <c r="I192" s="60">
        <f t="shared" si="63"/>
        <v>13627100</v>
      </c>
      <c r="M192" s="60">
        <f t="shared" ref="M192:U192" si="90">M193</f>
        <v>7752800</v>
      </c>
      <c r="N192" s="60">
        <f t="shared" si="90"/>
        <v>134000</v>
      </c>
      <c r="O192" s="60">
        <f t="shared" si="90"/>
        <v>0</v>
      </c>
      <c r="P192" s="60">
        <f t="shared" si="90"/>
        <v>494900</v>
      </c>
      <c r="Q192" s="60">
        <f t="shared" si="90"/>
        <v>5245400</v>
      </c>
      <c r="R192" s="60">
        <f t="shared" si="90"/>
        <v>0</v>
      </c>
      <c r="S192" s="60">
        <f t="shared" si="90"/>
        <v>0</v>
      </c>
      <c r="T192" s="60">
        <f t="shared" si="90"/>
        <v>0</v>
      </c>
      <c r="U192" s="60">
        <f t="shared" si="90"/>
        <v>0</v>
      </c>
      <c r="V192" s="60">
        <f>V193+V206</f>
        <v>0</v>
      </c>
      <c r="W192" s="60">
        <f>W193+W206</f>
        <v>0</v>
      </c>
      <c r="Y192" s="60"/>
    </row>
    <row r="193" spans="2:25" ht="17.649999999999999" customHeight="1">
      <c r="B193" s="54"/>
      <c r="C193" s="2" t="s">
        <v>276</v>
      </c>
      <c r="D193" s="99" t="s">
        <v>377</v>
      </c>
      <c r="E193" s="33" t="s">
        <v>25</v>
      </c>
      <c r="F193" s="33" t="s">
        <v>16</v>
      </c>
      <c r="G193" s="11">
        <v>6520000000</v>
      </c>
      <c r="H193" s="33"/>
      <c r="I193" s="60">
        <f t="shared" si="63"/>
        <v>13627100</v>
      </c>
      <c r="M193" s="60">
        <f>M196</f>
        <v>7752800</v>
      </c>
      <c r="N193" s="60">
        <f t="shared" ref="N193:W193" si="91">N196+N194</f>
        <v>134000</v>
      </c>
      <c r="O193" s="60">
        <f t="shared" si="91"/>
        <v>0</v>
      </c>
      <c r="P193" s="60">
        <f t="shared" si="91"/>
        <v>494900</v>
      </c>
      <c r="Q193" s="60">
        <f t="shared" si="91"/>
        <v>5245400</v>
      </c>
      <c r="R193" s="60">
        <f t="shared" si="91"/>
        <v>0</v>
      </c>
      <c r="S193" s="60">
        <f t="shared" si="91"/>
        <v>0</v>
      </c>
      <c r="T193" s="60">
        <f t="shared" si="91"/>
        <v>0</v>
      </c>
      <c r="U193" s="60">
        <f t="shared" si="91"/>
        <v>0</v>
      </c>
      <c r="V193" s="60">
        <f t="shared" si="91"/>
        <v>0</v>
      </c>
      <c r="W193" s="60">
        <f t="shared" si="91"/>
        <v>0</v>
      </c>
      <c r="Y193" s="60"/>
    </row>
    <row r="194" spans="2:25" ht="47.65" customHeight="1">
      <c r="B194" s="54"/>
      <c r="C194" s="2" t="s">
        <v>277</v>
      </c>
      <c r="D194" s="99" t="s">
        <v>377</v>
      </c>
      <c r="E194" s="33" t="s">
        <v>25</v>
      </c>
      <c r="F194" s="33" t="s">
        <v>16</v>
      </c>
      <c r="G194" s="11">
        <v>6520010840</v>
      </c>
      <c r="H194" s="33"/>
      <c r="I194" s="60">
        <f t="shared" si="63"/>
        <v>134000</v>
      </c>
      <c r="N194" s="60">
        <f t="shared" ref="N194:W194" si="92">N195</f>
        <v>134000</v>
      </c>
      <c r="O194" s="60">
        <f t="shared" si="92"/>
        <v>0</v>
      </c>
      <c r="P194" s="60">
        <f t="shared" si="92"/>
        <v>0</v>
      </c>
      <c r="Q194" s="60">
        <f t="shared" si="92"/>
        <v>0</v>
      </c>
      <c r="R194" s="60">
        <f t="shared" si="92"/>
        <v>0</v>
      </c>
      <c r="S194" s="60">
        <f t="shared" si="92"/>
        <v>0</v>
      </c>
      <c r="T194" s="60">
        <f t="shared" si="92"/>
        <v>0</v>
      </c>
      <c r="U194" s="60">
        <f t="shared" si="92"/>
        <v>0</v>
      </c>
      <c r="V194" s="60">
        <f t="shared" si="92"/>
        <v>0</v>
      </c>
      <c r="W194" s="60">
        <f t="shared" si="92"/>
        <v>0</v>
      </c>
      <c r="Y194" s="60"/>
    </row>
    <row r="195" spans="2:25" ht="31.35" customHeight="1">
      <c r="B195" s="54"/>
      <c r="C195" s="2" t="s">
        <v>109</v>
      </c>
      <c r="D195" s="99" t="s">
        <v>377</v>
      </c>
      <c r="E195" s="33" t="s">
        <v>25</v>
      </c>
      <c r="F195" s="33" t="s">
        <v>16</v>
      </c>
      <c r="G195" s="11">
        <v>6520010840</v>
      </c>
      <c r="H195" s="33" t="s">
        <v>110</v>
      </c>
      <c r="I195" s="60">
        <f t="shared" si="63"/>
        <v>134000</v>
      </c>
      <c r="N195" s="60">
        <v>134000</v>
      </c>
      <c r="O195" s="60">
        <v>0</v>
      </c>
      <c r="P195" s="60">
        <v>0</v>
      </c>
      <c r="Q195" s="60">
        <v>0</v>
      </c>
      <c r="R195" s="60">
        <v>0</v>
      </c>
      <c r="S195" s="60">
        <v>0</v>
      </c>
      <c r="T195" s="60">
        <v>0</v>
      </c>
      <c r="U195" s="60">
        <v>0</v>
      </c>
      <c r="V195" s="60">
        <v>0</v>
      </c>
      <c r="W195" s="60">
        <v>0</v>
      </c>
      <c r="Y195" s="60"/>
    </row>
    <row r="196" spans="2:25" ht="31.35" customHeight="1">
      <c r="B196" s="54"/>
      <c r="C196" s="2" t="s">
        <v>282</v>
      </c>
      <c r="D196" s="99" t="s">
        <v>377</v>
      </c>
      <c r="E196" s="33" t="s">
        <v>25</v>
      </c>
      <c r="F196" s="33" t="s">
        <v>16</v>
      </c>
      <c r="G196" s="11" t="s">
        <v>283</v>
      </c>
      <c r="H196" s="33"/>
      <c r="I196" s="60">
        <f t="shared" si="63"/>
        <v>13493100</v>
      </c>
      <c r="M196" s="60">
        <f>M197+M200</f>
        <v>7752800</v>
      </c>
      <c r="N196" s="60">
        <f>N197+N200</f>
        <v>0</v>
      </c>
      <c r="O196" s="60">
        <f>O197+O200</f>
        <v>0</v>
      </c>
      <c r="P196" s="60">
        <f t="shared" ref="P196:W196" si="93">P197+P200+P203</f>
        <v>494900</v>
      </c>
      <c r="Q196" s="60">
        <f t="shared" si="93"/>
        <v>5245400</v>
      </c>
      <c r="R196" s="60">
        <f t="shared" si="93"/>
        <v>0</v>
      </c>
      <c r="S196" s="60">
        <f t="shared" si="93"/>
        <v>0</v>
      </c>
      <c r="T196" s="60">
        <f t="shared" si="93"/>
        <v>0</v>
      </c>
      <c r="U196" s="60">
        <f t="shared" si="93"/>
        <v>0</v>
      </c>
      <c r="V196" s="60">
        <f t="shared" si="93"/>
        <v>0</v>
      </c>
      <c r="W196" s="60">
        <f t="shared" si="93"/>
        <v>0</v>
      </c>
      <c r="Y196" s="60"/>
    </row>
    <row r="197" spans="2:25" ht="78.599999999999994" customHeight="1">
      <c r="B197" s="54"/>
      <c r="C197" s="2" t="s">
        <v>284</v>
      </c>
      <c r="D197" s="99" t="s">
        <v>377</v>
      </c>
      <c r="E197" s="33" t="s">
        <v>25</v>
      </c>
      <c r="F197" s="33" t="s">
        <v>16</v>
      </c>
      <c r="G197" s="11" t="s">
        <v>285</v>
      </c>
      <c r="H197" s="33"/>
      <c r="I197" s="60">
        <f t="shared" si="63"/>
        <v>7508900</v>
      </c>
      <c r="M197" s="60">
        <f t="shared" ref="M197:U197" si="94">M199</f>
        <v>4589800</v>
      </c>
      <c r="N197" s="60">
        <f t="shared" si="94"/>
        <v>0</v>
      </c>
      <c r="O197" s="60">
        <f t="shared" si="94"/>
        <v>0</v>
      </c>
      <c r="P197" s="60">
        <f t="shared" si="94"/>
        <v>0</v>
      </c>
      <c r="Q197" s="60">
        <f t="shared" si="94"/>
        <v>2919100</v>
      </c>
      <c r="R197" s="60">
        <f t="shared" si="94"/>
        <v>0</v>
      </c>
      <c r="S197" s="60">
        <f t="shared" si="94"/>
        <v>0</v>
      </c>
      <c r="T197" s="60">
        <f t="shared" si="94"/>
        <v>0</v>
      </c>
      <c r="U197" s="60">
        <f t="shared" si="94"/>
        <v>0</v>
      </c>
      <c r="V197" s="60">
        <f>V199+V198</f>
        <v>0</v>
      </c>
      <c r="W197" s="60">
        <f>W199+W198</f>
        <v>0</v>
      </c>
      <c r="Y197" s="60"/>
    </row>
    <row r="198" spans="2:25" ht="31.35" customHeight="1">
      <c r="B198" s="54"/>
      <c r="C198" s="2" t="s">
        <v>125</v>
      </c>
      <c r="D198" s="99" t="s">
        <v>377</v>
      </c>
      <c r="E198" s="33" t="s">
        <v>25</v>
      </c>
      <c r="F198" s="33" t="s">
        <v>16</v>
      </c>
      <c r="G198" s="11" t="s">
        <v>285</v>
      </c>
      <c r="H198" s="33" t="s">
        <v>126</v>
      </c>
      <c r="I198" s="60">
        <f t="shared" si="63"/>
        <v>2090404.78</v>
      </c>
      <c r="V198" s="60">
        <v>2090404.78</v>
      </c>
      <c r="W198" s="60">
        <v>0</v>
      </c>
      <c r="Y198" s="60"/>
    </row>
    <row r="199" spans="2:25" ht="17.649999999999999" customHeight="1">
      <c r="B199" s="54"/>
      <c r="C199" s="2" t="s">
        <v>113</v>
      </c>
      <c r="D199" s="99" t="s">
        <v>377</v>
      </c>
      <c r="E199" s="33" t="s">
        <v>25</v>
      </c>
      <c r="F199" s="33" t="s">
        <v>16</v>
      </c>
      <c r="G199" s="11" t="s">
        <v>285</v>
      </c>
      <c r="H199" s="33" t="s">
        <v>114</v>
      </c>
      <c r="I199" s="60">
        <f t="shared" si="63"/>
        <v>5418495.2199999997</v>
      </c>
      <c r="M199" s="60">
        <v>4589800</v>
      </c>
      <c r="N199" s="60">
        <v>0</v>
      </c>
      <c r="O199" s="60">
        <v>0</v>
      </c>
      <c r="P199" s="60">
        <v>0</v>
      </c>
      <c r="Q199" s="60">
        <v>2919100</v>
      </c>
      <c r="V199" s="60">
        <v>-2090404.78</v>
      </c>
      <c r="W199" s="60">
        <v>0</v>
      </c>
      <c r="Y199" s="60"/>
    </row>
    <row r="200" spans="2:25" ht="78.599999999999994" customHeight="1">
      <c r="B200" s="54"/>
      <c r="C200" s="2" t="s">
        <v>284</v>
      </c>
      <c r="D200" s="99" t="s">
        <v>377</v>
      </c>
      <c r="E200" s="33" t="s">
        <v>25</v>
      </c>
      <c r="F200" s="33" t="s">
        <v>16</v>
      </c>
      <c r="G200" s="11" t="s">
        <v>286</v>
      </c>
      <c r="H200" s="33"/>
      <c r="I200" s="60">
        <f t="shared" ref="I200:I263" si="95">SUM(J200:Y200)</f>
        <v>5174600</v>
      </c>
      <c r="M200" s="60">
        <f t="shared" ref="M200:U200" si="96">M202</f>
        <v>3163000</v>
      </c>
      <c r="N200" s="60">
        <f t="shared" si="96"/>
        <v>0</v>
      </c>
      <c r="O200" s="60">
        <f t="shared" si="96"/>
        <v>0</v>
      </c>
      <c r="P200" s="60">
        <f t="shared" si="96"/>
        <v>0</v>
      </c>
      <c r="Q200" s="60">
        <f t="shared" si="96"/>
        <v>2011600</v>
      </c>
      <c r="R200" s="60">
        <f t="shared" si="96"/>
        <v>0</v>
      </c>
      <c r="S200" s="60">
        <f t="shared" si="96"/>
        <v>0</v>
      </c>
      <c r="T200" s="60">
        <f t="shared" si="96"/>
        <v>0</v>
      </c>
      <c r="U200" s="60">
        <f t="shared" si="96"/>
        <v>0</v>
      </c>
      <c r="V200" s="60">
        <f>V202+V201</f>
        <v>0</v>
      </c>
      <c r="W200" s="60">
        <f>W202+W201</f>
        <v>0</v>
      </c>
      <c r="Y200" s="60"/>
    </row>
    <row r="201" spans="2:25" ht="31.35" customHeight="1">
      <c r="B201" s="54"/>
      <c r="C201" s="2" t="s">
        <v>125</v>
      </c>
      <c r="D201" s="99" t="s">
        <v>377</v>
      </c>
      <c r="E201" s="33" t="s">
        <v>25</v>
      </c>
      <c r="F201" s="33" t="s">
        <v>16</v>
      </c>
      <c r="G201" s="11" t="s">
        <v>286</v>
      </c>
      <c r="H201" s="33" t="s">
        <v>126</v>
      </c>
      <c r="I201" s="60">
        <f t="shared" si="95"/>
        <v>1440536.02</v>
      </c>
      <c r="V201" s="60">
        <v>1440536.02</v>
      </c>
      <c r="W201" s="60">
        <v>0</v>
      </c>
      <c r="Y201" s="60"/>
    </row>
    <row r="202" spans="2:25" ht="17.649999999999999" customHeight="1">
      <c r="B202" s="54"/>
      <c r="C202" s="2" t="s">
        <v>113</v>
      </c>
      <c r="D202" s="99" t="s">
        <v>377</v>
      </c>
      <c r="E202" s="33" t="s">
        <v>25</v>
      </c>
      <c r="F202" s="33" t="s">
        <v>16</v>
      </c>
      <c r="G202" s="11" t="s">
        <v>286</v>
      </c>
      <c r="H202" s="33" t="s">
        <v>114</v>
      </c>
      <c r="I202" s="60">
        <f t="shared" si="95"/>
        <v>3734063.98</v>
      </c>
      <c r="M202" s="60">
        <v>3163000</v>
      </c>
      <c r="N202" s="60">
        <v>0</v>
      </c>
      <c r="O202" s="60">
        <v>0</v>
      </c>
      <c r="P202" s="60">
        <v>0</v>
      </c>
      <c r="Q202" s="60">
        <v>2011600</v>
      </c>
      <c r="V202" s="60">
        <v>-1440536.02</v>
      </c>
      <c r="W202" s="60">
        <v>0</v>
      </c>
      <c r="Y202" s="60"/>
    </row>
    <row r="203" spans="2:25" ht="78.599999999999994" customHeight="1">
      <c r="B203" s="54"/>
      <c r="C203" s="2" t="s">
        <v>284</v>
      </c>
      <c r="D203" s="99" t="s">
        <v>377</v>
      </c>
      <c r="E203" s="33" t="s">
        <v>25</v>
      </c>
      <c r="F203" s="33" t="s">
        <v>16</v>
      </c>
      <c r="G203" s="11" t="s">
        <v>287</v>
      </c>
      <c r="H203" s="33"/>
      <c r="I203" s="60">
        <f t="shared" si="95"/>
        <v>809600</v>
      </c>
      <c r="P203" s="60">
        <f t="shared" ref="P203:U203" si="97">P205</f>
        <v>494900</v>
      </c>
      <c r="Q203" s="60">
        <f t="shared" si="97"/>
        <v>314700</v>
      </c>
      <c r="R203" s="60">
        <f t="shared" si="97"/>
        <v>0</v>
      </c>
      <c r="S203" s="60">
        <f t="shared" si="97"/>
        <v>0</v>
      </c>
      <c r="T203" s="60">
        <f t="shared" si="97"/>
        <v>0</v>
      </c>
      <c r="U203" s="60">
        <f t="shared" si="97"/>
        <v>0</v>
      </c>
      <c r="V203" s="60">
        <f>V205+V204</f>
        <v>0</v>
      </c>
      <c r="W203" s="60">
        <f>W205+W204</f>
        <v>0</v>
      </c>
      <c r="Y203" s="60"/>
    </row>
    <row r="204" spans="2:25" ht="31.35" customHeight="1">
      <c r="B204" s="54"/>
      <c r="C204" s="2" t="s">
        <v>125</v>
      </c>
      <c r="D204" s="99" t="s">
        <v>377</v>
      </c>
      <c r="E204" s="33" t="s">
        <v>25</v>
      </c>
      <c r="F204" s="33" t="s">
        <v>16</v>
      </c>
      <c r="G204" s="11" t="s">
        <v>287</v>
      </c>
      <c r="H204" s="33" t="s">
        <v>126</v>
      </c>
      <c r="I204" s="60">
        <f t="shared" si="95"/>
        <v>225379.20000000001</v>
      </c>
      <c r="V204" s="60">
        <v>225379.20000000001</v>
      </c>
      <c r="W204" s="60">
        <v>0</v>
      </c>
      <c r="Y204" s="60"/>
    </row>
    <row r="205" spans="2:25" ht="17.649999999999999" customHeight="1">
      <c r="B205" s="54"/>
      <c r="C205" s="2" t="s">
        <v>113</v>
      </c>
      <c r="D205" s="99" t="s">
        <v>377</v>
      </c>
      <c r="E205" s="33" t="s">
        <v>25</v>
      </c>
      <c r="F205" s="33" t="s">
        <v>16</v>
      </c>
      <c r="G205" s="11" t="s">
        <v>287</v>
      </c>
      <c r="H205" s="33" t="s">
        <v>114</v>
      </c>
      <c r="I205" s="60">
        <f t="shared" si="95"/>
        <v>584220.80000000005</v>
      </c>
      <c r="P205" s="60">
        <v>494900</v>
      </c>
      <c r="Q205" s="60">
        <v>314700</v>
      </c>
      <c r="V205" s="60">
        <v>-225379.20000000001</v>
      </c>
      <c r="W205" s="60">
        <v>0</v>
      </c>
      <c r="Y205" s="60"/>
    </row>
    <row r="206" spans="2:25" ht="17.649999999999999" hidden="1" customHeight="1">
      <c r="B206" s="54"/>
      <c r="C206" s="2" t="s">
        <v>288</v>
      </c>
      <c r="D206" s="99" t="s">
        <v>377</v>
      </c>
      <c r="E206" s="33" t="s">
        <v>25</v>
      </c>
      <c r="F206" s="33" t="s">
        <v>16</v>
      </c>
      <c r="G206" s="11">
        <v>6540000000</v>
      </c>
      <c r="H206" s="33"/>
      <c r="I206" s="60">
        <f t="shared" si="95"/>
        <v>0</v>
      </c>
      <c r="V206" s="60">
        <f>V209+V207</f>
        <v>0</v>
      </c>
      <c r="W206" s="60">
        <f>W209+W207</f>
        <v>0</v>
      </c>
      <c r="Y206" s="60"/>
    </row>
    <row r="207" spans="2:25" ht="31.35" hidden="1" customHeight="1">
      <c r="B207" s="54"/>
      <c r="C207" s="2" t="s">
        <v>292</v>
      </c>
      <c r="D207" s="99" t="s">
        <v>377</v>
      </c>
      <c r="E207" s="33" t="s">
        <v>25</v>
      </c>
      <c r="F207" s="33" t="s">
        <v>16</v>
      </c>
      <c r="G207" s="11">
        <v>6540067471</v>
      </c>
      <c r="H207" s="33"/>
      <c r="I207" s="60">
        <f t="shared" si="95"/>
        <v>0</v>
      </c>
      <c r="V207" s="60">
        <f>V208</f>
        <v>0</v>
      </c>
      <c r="W207" s="60">
        <f>W208</f>
        <v>0</v>
      </c>
      <c r="Y207" s="60"/>
    </row>
    <row r="208" spans="2:25" ht="17.649999999999999" hidden="1" customHeight="1">
      <c r="B208" s="54"/>
      <c r="C208" s="2" t="s">
        <v>301</v>
      </c>
      <c r="D208" s="99" t="s">
        <v>377</v>
      </c>
      <c r="E208" s="33" t="s">
        <v>25</v>
      </c>
      <c r="F208" s="33" t="s">
        <v>16</v>
      </c>
      <c r="G208" s="11">
        <v>6540067471</v>
      </c>
      <c r="H208" s="33" t="s">
        <v>126</v>
      </c>
      <c r="I208" s="60">
        <f t="shared" si="95"/>
        <v>0</v>
      </c>
      <c r="Y208" s="60"/>
    </row>
    <row r="209" spans="2:25" ht="31.35" hidden="1" customHeight="1">
      <c r="B209" s="54"/>
      <c r="C209" s="2" t="s">
        <v>292</v>
      </c>
      <c r="D209" s="99" t="s">
        <v>377</v>
      </c>
      <c r="E209" s="33" t="s">
        <v>25</v>
      </c>
      <c r="F209" s="33" t="s">
        <v>16</v>
      </c>
      <c r="G209" s="11">
        <v>6540067472</v>
      </c>
      <c r="H209" s="33"/>
      <c r="I209" s="60">
        <f t="shared" si="95"/>
        <v>0</v>
      </c>
      <c r="V209" s="60">
        <f>V210</f>
        <v>0</v>
      </c>
      <c r="W209" s="60">
        <f>W210</f>
        <v>0</v>
      </c>
      <c r="Y209" s="60"/>
    </row>
    <row r="210" spans="2:25" ht="17.649999999999999" hidden="1" customHeight="1">
      <c r="B210" s="54"/>
      <c r="C210" s="2" t="s">
        <v>301</v>
      </c>
      <c r="D210" s="99" t="s">
        <v>377</v>
      </c>
      <c r="E210" s="33" t="s">
        <v>25</v>
      </c>
      <c r="F210" s="33" t="s">
        <v>16</v>
      </c>
      <c r="G210" s="11">
        <v>6540067472</v>
      </c>
      <c r="H210" s="33" t="s">
        <v>126</v>
      </c>
      <c r="I210" s="60">
        <f t="shared" si="95"/>
        <v>0</v>
      </c>
      <c r="Y210" s="60"/>
    </row>
    <row r="211" spans="2:25" ht="17.649999999999999" hidden="1" customHeight="1">
      <c r="B211" s="54"/>
      <c r="C211" s="2" t="s">
        <v>324</v>
      </c>
      <c r="D211" s="99" t="s">
        <v>377</v>
      </c>
      <c r="E211" s="33" t="s">
        <v>25</v>
      </c>
      <c r="F211" s="33" t="s">
        <v>16</v>
      </c>
      <c r="G211" s="11">
        <v>6700010940</v>
      </c>
      <c r="H211" s="33"/>
      <c r="I211" s="60">
        <f t="shared" si="95"/>
        <v>0</v>
      </c>
      <c r="K211" s="60">
        <f t="shared" ref="K211:W212" si="98">K212</f>
        <v>5436900</v>
      </c>
      <c r="L211" s="60">
        <f t="shared" si="98"/>
        <v>0</v>
      </c>
      <c r="M211" s="60">
        <f t="shared" si="98"/>
        <v>0</v>
      </c>
      <c r="N211" s="60">
        <f t="shared" si="98"/>
        <v>0</v>
      </c>
      <c r="O211" s="60">
        <f t="shared" si="98"/>
        <v>0</v>
      </c>
      <c r="P211" s="60">
        <f t="shared" si="98"/>
        <v>0</v>
      </c>
      <c r="Q211" s="60">
        <f t="shared" si="98"/>
        <v>0</v>
      </c>
      <c r="R211" s="60">
        <f t="shared" si="98"/>
        <v>0</v>
      </c>
      <c r="S211" s="60">
        <f t="shared" si="98"/>
        <v>-5436900</v>
      </c>
      <c r="T211" s="60">
        <f t="shared" si="98"/>
        <v>0</v>
      </c>
      <c r="U211" s="60">
        <f t="shared" si="98"/>
        <v>0</v>
      </c>
      <c r="V211" s="60">
        <f t="shared" si="98"/>
        <v>0</v>
      </c>
      <c r="W211" s="60">
        <f t="shared" si="98"/>
        <v>0</v>
      </c>
      <c r="Y211" s="60"/>
    </row>
    <row r="212" spans="2:25" ht="47.65" hidden="1" customHeight="1">
      <c r="B212" s="54"/>
      <c r="C212" s="2" t="s">
        <v>325</v>
      </c>
      <c r="D212" s="99" t="s">
        <v>377</v>
      </c>
      <c r="E212" s="33" t="s">
        <v>25</v>
      </c>
      <c r="F212" s="33" t="s">
        <v>16</v>
      </c>
      <c r="G212" s="11">
        <v>6700010940</v>
      </c>
      <c r="H212" s="33"/>
      <c r="I212" s="60">
        <f t="shared" si="95"/>
        <v>0</v>
      </c>
      <c r="K212" s="60">
        <f t="shared" si="98"/>
        <v>5436900</v>
      </c>
      <c r="L212" s="60">
        <f t="shared" si="98"/>
        <v>0</v>
      </c>
      <c r="M212" s="60">
        <f t="shared" si="98"/>
        <v>0</v>
      </c>
      <c r="N212" s="60">
        <f t="shared" si="98"/>
        <v>0</v>
      </c>
      <c r="O212" s="60">
        <f t="shared" si="98"/>
        <v>0</v>
      </c>
      <c r="P212" s="60">
        <f t="shared" si="98"/>
        <v>0</v>
      </c>
      <c r="Q212" s="60">
        <f t="shared" si="98"/>
        <v>0</v>
      </c>
      <c r="R212" s="60">
        <f t="shared" si="98"/>
        <v>0</v>
      </c>
      <c r="S212" s="60">
        <f t="shared" si="98"/>
        <v>-5436900</v>
      </c>
      <c r="T212" s="60">
        <f t="shared" si="98"/>
        <v>0</v>
      </c>
      <c r="U212" s="60">
        <f t="shared" si="98"/>
        <v>0</v>
      </c>
      <c r="V212" s="60">
        <f t="shared" si="98"/>
        <v>0</v>
      </c>
      <c r="W212" s="60">
        <f t="shared" si="98"/>
        <v>0</v>
      </c>
      <c r="Y212" s="60"/>
    </row>
    <row r="213" spans="2:25" ht="31.35" hidden="1" customHeight="1">
      <c r="B213" s="54"/>
      <c r="C213" s="2" t="s">
        <v>109</v>
      </c>
      <c r="D213" s="99" t="s">
        <v>377</v>
      </c>
      <c r="E213" s="33" t="s">
        <v>25</v>
      </c>
      <c r="F213" s="33" t="s">
        <v>16</v>
      </c>
      <c r="G213" s="11">
        <v>6700010940</v>
      </c>
      <c r="H213" s="33" t="s">
        <v>110</v>
      </c>
      <c r="I213" s="60">
        <f t="shared" si="95"/>
        <v>0</v>
      </c>
      <c r="K213" s="60">
        <v>5436900</v>
      </c>
      <c r="L213" s="60">
        <v>0</v>
      </c>
      <c r="M213" s="60">
        <v>0</v>
      </c>
      <c r="N213" s="60">
        <v>0</v>
      </c>
      <c r="O213" s="60">
        <v>0</v>
      </c>
      <c r="P213" s="60">
        <v>0</v>
      </c>
      <c r="Q213" s="60">
        <v>0</v>
      </c>
      <c r="R213" s="60">
        <v>0</v>
      </c>
      <c r="S213" s="60">
        <v>-5436900</v>
      </c>
      <c r="T213" s="60">
        <v>0</v>
      </c>
      <c r="U213" s="60">
        <v>0</v>
      </c>
      <c r="V213" s="60">
        <v>0</v>
      </c>
      <c r="W213" s="60">
        <v>0</v>
      </c>
      <c r="Y213" s="60"/>
    </row>
    <row r="214" spans="2:25" ht="31.35" customHeight="1">
      <c r="B214" s="54"/>
      <c r="C214" s="2" t="s">
        <v>335</v>
      </c>
      <c r="D214" s="99" t="s">
        <v>377</v>
      </c>
      <c r="E214" s="33" t="s">
        <v>25</v>
      </c>
      <c r="F214" s="33" t="s">
        <v>16</v>
      </c>
      <c r="G214" s="11">
        <v>9900000000</v>
      </c>
      <c r="H214" s="33"/>
      <c r="I214" s="60">
        <f t="shared" si="95"/>
        <v>4772856.7300000004</v>
      </c>
      <c r="V214" s="60">
        <f t="shared" ref="V214:W216" si="99">V215</f>
        <v>4722856.7300000004</v>
      </c>
      <c r="W214" s="60">
        <f t="shared" si="99"/>
        <v>50000</v>
      </c>
      <c r="Y214" s="60"/>
    </row>
    <row r="215" spans="2:25" ht="31.35" customHeight="1">
      <c r="B215" s="54"/>
      <c r="C215" s="2" t="s">
        <v>353</v>
      </c>
      <c r="D215" s="99" t="s">
        <v>377</v>
      </c>
      <c r="E215" s="33" t="s">
        <v>25</v>
      </c>
      <c r="F215" s="33" t="s">
        <v>16</v>
      </c>
      <c r="G215" s="11">
        <v>9950000000</v>
      </c>
      <c r="H215" s="33"/>
      <c r="I215" s="60">
        <f t="shared" si="95"/>
        <v>4772856.7300000004</v>
      </c>
      <c r="V215" s="60">
        <f t="shared" si="99"/>
        <v>4722856.7300000004</v>
      </c>
      <c r="W215" s="60">
        <f t="shared" si="99"/>
        <v>50000</v>
      </c>
      <c r="Y215" s="60"/>
    </row>
    <row r="216" spans="2:25" ht="31.35" customHeight="1">
      <c r="B216" s="54"/>
      <c r="C216" s="2" t="s">
        <v>353</v>
      </c>
      <c r="D216" s="99" t="s">
        <v>377</v>
      </c>
      <c r="E216" s="33" t="s">
        <v>25</v>
      </c>
      <c r="F216" s="33" t="s">
        <v>16</v>
      </c>
      <c r="G216" s="11">
        <v>9950096010</v>
      </c>
      <c r="H216" s="33"/>
      <c r="I216" s="60">
        <f t="shared" si="95"/>
        <v>4772856.7300000004</v>
      </c>
      <c r="V216" s="60">
        <f t="shared" si="99"/>
        <v>4722856.7300000004</v>
      </c>
      <c r="W216" s="60">
        <f t="shared" si="99"/>
        <v>50000</v>
      </c>
      <c r="Y216" s="60"/>
    </row>
    <row r="217" spans="2:25" ht="31.35" customHeight="1">
      <c r="B217" s="54"/>
      <c r="C217" s="2" t="s">
        <v>196</v>
      </c>
      <c r="D217" s="99" t="s">
        <v>377</v>
      </c>
      <c r="E217" s="33" t="s">
        <v>25</v>
      </c>
      <c r="F217" s="33" t="s">
        <v>16</v>
      </c>
      <c r="G217" s="11">
        <v>9950096010</v>
      </c>
      <c r="H217" s="33" t="s">
        <v>133</v>
      </c>
      <c r="I217" s="60">
        <f t="shared" si="95"/>
        <v>4772856.7300000004</v>
      </c>
      <c r="V217" s="60">
        <v>4722856.7300000004</v>
      </c>
      <c r="W217" s="60">
        <v>50000</v>
      </c>
      <c r="Y217" s="60"/>
    </row>
    <row r="218" spans="2:25" ht="17.649999999999999" customHeight="1">
      <c r="B218" s="54"/>
      <c r="C218" s="2" t="s">
        <v>55</v>
      </c>
      <c r="D218" s="99" t="s">
        <v>377</v>
      </c>
      <c r="E218" s="33" t="s">
        <v>25</v>
      </c>
      <c r="F218" s="33" t="s">
        <v>18</v>
      </c>
      <c r="G218" s="11"/>
      <c r="H218" s="33"/>
      <c r="I218" s="60">
        <f t="shared" si="95"/>
        <v>326827950.88999999</v>
      </c>
      <c r="J218" s="60">
        <f>J233</f>
        <v>161115015</v>
      </c>
      <c r="K218" s="60">
        <f>K233+K219</f>
        <v>11397585</v>
      </c>
      <c r="L218" s="60">
        <f>L233+L219</f>
        <v>54458800</v>
      </c>
      <c r="M218" s="60">
        <f>M233+M219</f>
        <v>0</v>
      </c>
      <c r="N218" s="60">
        <f t="shared" ref="N218:W218" si="100">N233+N219+N262</f>
        <v>4209460</v>
      </c>
      <c r="O218" s="60">
        <f t="shared" si="100"/>
        <v>22000000</v>
      </c>
      <c r="P218" s="60">
        <f t="shared" si="100"/>
        <v>0</v>
      </c>
      <c r="Q218" s="60">
        <f t="shared" si="100"/>
        <v>-20226033.109999999</v>
      </c>
      <c r="R218" s="60">
        <f t="shared" si="100"/>
        <v>-106200</v>
      </c>
      <c r="S218" s="60">
        <f t="shared" si="100"/>
        <v>24003000</v>
      </c>
      <c r="T218" s="60">
        <f t="shared" si="100"/>
        <v>0</v>
      </c>
      <c r="U218" s="60">
        <f t="shared" si="100"/>
        <v>391360</v>
      </c>
      <c r="V218" s="60">
        <f t="shared" si="100"/>
        <v>69009940</v>
      </c>
      <c r="W218" s="60">
        <f t="shared" si="100"/>
        <v>225300</v>
      </c>
      <c r="X218" s="60">
        <f>X233+X262</f>
        <v>349724</v>
      </c>
      <c r="Y218" s="60">
        <f>Y233</f>
        <v>0</v>
      </c>
    </row>
    <row r="219" spans="2:25" ht="31.35" customHeight="1">
      <c r="B219" s="54"/>
      <c r="C219" s="2" t="s">
        <v>122</v>
      </c>
      <c r="D219" s="99" t="s">
        <v>377</v>
      </c>
      <c r="E219" s="33" t="s">
        <v>25</v>
      </c>
      <c r="F219" s="33" t="s">
        <v>18</v>
      </c>
      <c r="G219" s="11">
        <v>5100000000</v>
      </c>
      <c r="H219" s="33"/>
      <c r="I219" s="60">
        <f t="shared" si="95"/>
        <v>59247366.890000001</v>
      </c>
      <c r="K219" s="60">
        <f t="shared" ref="K219:W219" si="101">K220+K222</f>
        <v>21787400</v>
      </c>
      <c r="L219" s="60">
        <f t="shared" si="101"/>
        <v>0</v>
      </c>
      <c r="M219" s="60">
        <f t="shared" si="101"/>
        <v>0</v>
      </c>
      <c r="N219" s="60">
        <f t="shared" si="101"/>
        <v>0</v>
      </c>
      <c r="O219" s="60">
        <f t="shared" si="101"/>
        <v>0</v>
      </c>
      <c r="P219" s="60">
        <f t="shared" si="101"/>
        <v>0</v>
      </c>
      <c r="Q219" s="60">
        <f t="shared" si="101"/>
        <v>13259966.890000001</v>
      </c>
      <c r="R219" s="60">
        <f t="shared" si="101"/>
        <v>0</v>
      </c>
      <c r="S219" s="60">
        <f t="shared" si="101"/>
        <v>24000000</v>
      </c>
      <c r="T219" s="60">
        <f t="shared" si="101"/>
        <v>0</v>
      </c>
      <c r="U219" s="60">
        <f t="shared" si="101"/>
        <v>391360</v>
      </c>
      <c r="V219" s="60">
        <f t="shared" si="101"/>
        <v>-391360</v>
      </c>
      <c r="W219" s="60">
        <f t="shared" si="101"/>
        <v>200000</v>
      </c>
      <c r="Y219" s="60"/>
    </row>
    <row r="220" spans="2:25" ht="47.65" hidden="1" customHeight="1">
      <c r="B220" s="54"/>
      <c r="C220" s="2" t="s">
        <v>124</v>
      </c>
      <c r="D220" s="99" t="s">
        <v>377</v>
      </c>
      <c r="E220" s="33" t="s">
        <v>25</v>
      </c>
      <c r="F220" s="33" t="s">
        <v>18</v>
      </c>
      <c r="G220" s="11">
        <v>5100010860</v>
      </c>
      <c r="H220" s="33"/>
      <c r="I220" s="60">
        <f t="shared" si="95"/>
        <v>0</v>
      </c>
      <c r="K220" s="60">
        <f t="shared" ref="K220:W220" si="102">K221</f>
        <v>17903000</v>
      </c>
      <c r="L220" s="60">
        <f t="shared" si="102"/>
        <v>-17903000</v>
      </c>
      <c r="M220" s="60">
        <f t="shared" si="102"/>
        <v>0</v>
      </c>
      <c r="N220" s="60">
        <f t="shared" si="102"/>
        <v>0</v>
      </c>
      <c r="O220" s="60">
        <f t="shared" si="102"/>
        <v>0</v>
      </c>
      <c r="P220" s="60">
        <f t="shared" si="102"/>
        <v>0</v>
      </c>
      <c r="Q220" s="60">
        <f t="shared" si="102"/>
        <v>0</v>
      </c>
      <c r="R220" s="60">
        <f t="shared" si="102"/>
        <v>0</v>
      </c>
      <c r="S220" s="60">
        <f t="shared" si="102"/>
        <v>0</v>
      </c>
      <c r="T220" s="60">
        <f t="shared" si="102"/>
        <v>0</v>
      </c>
      <c r="U220" s="60">
        <f t="shared" si="102"/>
        <v>0</v>
      </c>
      <c r="V220" s="60">
        <f t="shared" si="102"/>
        <v>0</v>
      </c>
      <c r="W220" s="60">
        <f t="shared" si="102"/>
        <v>0</v>
      </c>
      <c r="Y220" s="60"/>
    </row>
    <row r="221" spans="2:25" ht="31.35" hidden="1" customHeight="1">
      <c r="B221" s="54"/>
      <c r="C221" s="2" t="s">
        <v>125</v>
      </c>
      <c r="D221" s="99" t="s">
        <v>377</v>
      </c>
      <c r="E221" s="33" t="s">
        <v>25</v>
      </c>
      <c r="F221" s="33" t="s">
        <v>18</v>
      </c>
      <c r="G221" s="11">
        <v>5100010860</v>
      </c>
      <c r="H221" s="33" t="s">
        <v>126</v>
      </c>
      <c r="I221" s="60">
        <f t="shared" si="95"/>
        <v>0</v>
      </c>
      <c r="K221" s="60">
        <v>17903000</v>
      </c>
      <c r="L221" s="60">
        <v>-17903000</v>
      </c>
      <c r="M221" s="60">
        <v>0</v>
      </c>
      <c r="N221" s="60">
        <v>0</v>
      </c>
      <c r="O221" s="60">
        <v>0</v>
      </c>
      <c r="P221" s="60">
        <v>0</v>
      </c>
      <c r="Q221" s="60">
        <v>0</v>
      </c>
      <c r="R221" s="60">
        <v>0</v>
      </c>
      <c r="S221" s="60">
        <v>0</v>
      </c>
      <c r="T221" s="60">
        <v>0</v>
      </c>
      <c r="U221" s="60">
        <v>0</v>
      </c>
      <c r="V221" s="60">
        <v>0</v>
      </c>
      <c r="W221" s="60">
        <v>0</v>
      </c>
      <c r="Y221" s="60"/>
    </row>
    <row r="222" spans="2:25" ht="31.35" customHeight="1">
      <c r="B222" s="54"/>
      <c r="C222" s="2" t="s">
        <v>138</v>
      </c>
      <c r="D222" s="99" t="s">
        <v>377</v>
      </c>
      <c r="E222" s="33" t="s">
        <v>25</v>
      </c>
      <c r="F222" s="33" t="s">
        <v>18</v>
      </c>
      <c r="G222" s="11">
        <v>5150000000</v>
      </c>
      <c r="H222" s="33"/>
      <c r="I222" s="60">
        <f t="shared" si="95"/>
        <v>59247366.890000001</v>
      </c>
      <c r="K222" s="60">
        <f>K223</f>
        <v>3884400</v>
      </c>
      <c r="L222" s="60">
        <f>L223</f>
        <v>17903000</v>
      </c>
      <c r="M222" s="60">
        <f>M223</f>
        <v>0</v>
      </c>
      <c r="N222" s="60">
        <f>N223</f>
        <v>0</v>
      </c>
      <c r="O222" s="60">
        <f>O223</f>
        <v>0</v>
      </c>
      <c r="P222" s="60">
        <f>P223+P229</f>
        <v>0</v>
      </c>
      <c r="Q222" s="60">
        <f>Q223+Q229</f>
        <v>13259966.890000001</v>
      </c>
      <c r="R222" s="60">
        <f>R223+R229</f>
        <v>0</v>
      </c>
      <c r="S222" s="60">
        <f>S223+S229</f>
        <v>24000000</v>
      </c>
      <c r="T222" s="60">
        <f>T223+T229+T231</f>
        <v>0</v>
      </c>
      <c r="U222" s="60">
        <f>U223+U229+U231</f>
        <v>391360</v>
      </c>
      <c r="V222" s="60">
        <f>V223+V229+V231</f>
        <v>-391360</v>
      </c>
      <c r="W222" s="60">
        <f>W223+W229+W231+W227</f>
        <v>200000</v>
      </c>
      <c r="Y222" s="60"/>
    </row>
    <row r="223" spans="2:25" ht="31.35" customHeight="1">
      <c r="B223" s="54"/>
      <c r="C223" s="2" t="s">
        <v>138</v>
      </c>
      <c r="D223" s="99" t="s">
        <v>377</v>
      </c>
      <c r="E223" s="33" t="s">
        <v>25</v>
      </c>
      <c r="F223" s="33" t="s">
        <v>18</v>
      </c>
      <c r="G223" s="11">
        <v>5150010720</v>
      </c>
      <c r="H223" s="33"/>
      <c r="I223" s="60">
        <f t="shared" si="95"/>
        <v>49771566.890000001</v>
      </c>
      <c r="K223" s="60">
        <f>K224</f>
        <v>3884400</v>
      </c>
      <c r="L223" s="60">
        <f>L224+L225</f>
        <v>17903000</v>
      </c>
      <c r="M223" s="60">
        <f t="shared" ref="M223:W223" si="103">M224+M225+M226</f>
        <v>0</v>
      </c>
      <c r="N223" s="60">
        <f t="shared" si="103"/>
        <v>0</v>
      </c>
      <c r="O223" s="60">
        <f t="shared" si="103"/>
        <v>0</v>
      </c>
      <c r="P223" s="60">
        <f t="shared" si="103"/>
        <v>-556600</v>
      </c>
      <c r="Q223" s="60">
        <f t="shared" si="103"/>
        <v>4540766.8899999997</v>
      </c>
      <c r="R223" s="60">
        <f t="shared" si="103"/>
        <v>0</v>
      </c>
      <c r="S223" s="60">
        <f t="shared" si="103"/>
        <v>24000000</v>
      </c>
      <c r="T223" s="60">
        <f t="shared" si="103"/>
        <v>0</v>
      </c>
      <c r="U223" s="60">
        <f t="shared" si="103"/>
        <v>0</v>
      </c>
      <c r="V223" s="60">
        <f t="shared" si="103"/>
        <v>0</v>
      </c>
      <c r="W223" s="60">
        <f t="shared" si="103"/>
        <v>0</v>
      </c>
      <c r="Y223" s="60"/>
    </row>
    <row r="224" spans="2:25" ht="31.35" customHeight="1">
      <c r="B224" s="54"/>
      <c r="C224" s="2" t="s">
        <v>109</v>
      </c>
      <c r="D224" s="99" t="s">
        <v>377</v>
      </c>
      <c r="E224" s="33" t="s">
        <v>25</v>
      </c>
      <c r="F224" s="33" t="s">
        <v>18</v>
      </c>
      <c r="G224" s="11">
        <v>5150010720</v>
      </c>
      <c r="H224" s="33" t="s">
        <v>110</v>
      </c>
      <c r="I224" s="60">
        <f t="shared" si="95"/>
        <v>1116261</v>
      </c>
      <c r="K224" s="60">
        <v>3884400</v>
      </c>
      <c r="L224" s="60">
        <v>0</v>
      </c>
      <c r="M224" s="60">
        <v>-2768139</v>
      </c>
      <c r="N224" s="60">
        <v>0</v>
      </c>
      <c r="O224" s="60">
        <v>0</v>
      </c>
      <c r="P224" s="60">
        <v>0</v>
      </c>
      <c r="Q224" s="60">
        <v>0</v>
      </c>
      <c r="R224" s="60">
        <v>0</v>
      </c>
      <c r="S224" s="60">
        <v>0</v>
      </c>
      <c r="T224" s="60">
        <v>0</v>
      </c>
      <c r="U224" s="60">
        <v>0</v>
      </c>
      <c r="V224" s="60">
        <v>0</v>
      </c>
      <c r="W224" s="60">
        <v>0</v>
      </c>
      <c r="Y224" s="60"/>
    </row>
    <row r="225" spans="2:25" ht="31.35" customHeight="1">
      <c r="B225" s="54"/>
      <c r="C225" s="2" t="s">
        <v>125</v>
      </c>
      <c r="D225" s="99" t="s">
        <v>377</v>
      </c>
      <c r="E225" s="33" t="s">
        <v>25</v>
      </c>
      <c r="F225" s="33" t="s">
        <v>18</v>
      </c>
      <c r="G225" s="11">
        <v>5150010720</v>
      </c>
      <c r="H225" s="33" t="s">
        <v>126</v>
      </c>
      <c r="I225" s="60">
        <f t="shared" si="95"/>
        <v>45887166.890000001</v>
      </c>
      <c r="L225" s="60">
        <v>17903000</v>
      </c>
      <c r="M225" s="60">
        <v>0</v>
      </c>
      <c r="N225" s="60">
        <v>0</v>
      </c>
      <c r="O225" s="60">
        <v>0</v>
      </c>
      <c r="P225" s="60">
        <v>-556600</v>
      </c>
      <c r="Q225" s="60">
        <v>4540766.8899999997</v>
      </c>
      <c r="S225" s="60">
        <v>24000000</v>
      </c>
      <c r="T225" s="60">
        <v>0</v>
      </c>
      <c r="U225" s="60">
        <v>0</v>
      </c>
      <c r="V225" s="60">
        <v>0</v>
      </c>
      <c r="W225" s="60">
        <v>0</v>
      </c>
      <c r="Y225" s="60"/>
    </row>
    <row r="226" spans="2:25" ht="17.649999999999999" customHeight="1">
      <c r="B226" s="54"/>
      <c r="C226" s="2" t="s">
        <v>139</v>
      </c>
      <c r="D226" s="99" t="s">
        <v>377</v>
      </c>
      <c r="E226" s="33" t="s">
        <v>25</v>
      </c>
      <c r="F226" s="33" t="s">
        <v>18</v>
      </c>
      <c r="G226" s="11">
        <v>5150010720</v>
      </c>
      <c r="H226" s="33" t="s">
        <v>140</v>
      </c>
      <c r="I226" s="60">
        <f t="shared" si="95"/>
        <v>2768139</v>
      </c>
      <c r="M226" s="60">
        <v>2768139</v>
      </c>
      <c r="N226" s="60">
        <v>0</v>
      </c>
      <c r="O226" s="60">
        <v>0</v>
      </c>
      <c r="P226" s="60">
        <v>0</v>
      </c>
      <c r="Q226" s="60">
        <v>0</v>
      </c>
      <c r="R226" s="60">
        <v>0</v>
      </c>
      <c r="S226" s="60">
        <v>0</v>
      </c>
      <c r="T226" s="60">
        <v>0</v>
      </c>
      <c r="U226" s="60">
        <v>0</v>
      </c>
      <c r="V226" s="60">
        <v>0</v>
      </c>
      <c r="W226" s="60">
        <v>0</v>
      </c>
      <c r="Y226" s="60"/>
    </row>
    <row r="227" spans="2:25" ht="31.35" customHeight="1">
      <c r="B227" s="54"/>
      <c r="C227" s="2" t="s">
        <v>141</v>
      </c>
      <c r="D227" s="99" t="s">
        <v>377</v>
      </c>
      <c r="E227" s="33" t="s">
        <v>25</v>
      </c>
      <c r="F227" s="33" t="s">
        <v>18</v>
      </c>
      <c r="G227" s="11">
        <v>5150011050</v>
      </c>
      <c r="H227" s="33"/>
      <c r="I227" s="60">
        <f t="shared" si="95"/>
        <v>200000</v>
      </c>
      <c r="W227" s="60">
        <f>W228</f>
        <v>200000</v>
      </c>
      <c r="Y227" s="60"/>
    </row>
    <row r="228" spans="2:25" ht="31.35" customHeight="1">
      <c r="B228" s="54"/>
      <c r="C228" s="2" t="s">
        <v>109</v>
      </c>
      <c r="D228" s="99" t="s">
        <v>377</v>
      </c>
      <c r="E228" s="33" t="s">
        <v>25</v>
      </c>
      <c r="F228" s="33" t="s">
        <v>18</v>
      </c>
      <c r="G228" s="11">
        <v>5150011050</v>
      </c>
      <c r="H228" s="33" t="s">
        <v>110</v>
      </c>
      <c r="I228" s="60">
        <f t="shared" si="95"/>
        <v>200000</v>
      </c>
      <c r="W228" s="60">
        <v>200000</v>
      </c>
      <c r="Y228" s="60"/>
    </row>
    <row r="229" spans="2:25" ht="78.599999999999994" customHeight="1">
      <c r="B229" s="54"/>
      <c r="C229" s="2" t="s">
        <v>142</v>
      </c>
      <c r="D229" s="99" t="s">
        <v>377</v>
      </c>
      <c r="E229" s="33" t="s">
        <v>25</v>
      </c>
      <c r="F229" s="33" t="s">
        <v>18</v>
      </c>
      <c r="G229" s="11" t="s">
        <v>143</v>
      </c>
      <c r="H229" s="33"/>
      <c r="I229" s="60">
        <f t="shared" si="95"/>
        <v>9275800</v>
      </c>
      <c r="P229" s="60">
        <f t="shared" ref="P229:W229" si="104">P230</f>
        <v>556600</v>
      </c>
      <c r="Q229" s="60">
        <f t="shared" si="104"/>
        <v>8719200</v>
      </c>
      <c r="R229" s="60">
        <f t="shared" si="104"/>
        <v>0</v>
      </c>
      <c r="S229" s="60">
        <f t="shared" si="104"/>
        <v>0</v>
      </c>
      <c r="T229" s="60">
        <f t="shared" si="104"/>
        <v>0</v>
      </c>
      <c r="U229" s="60">
        <f t="shared" si="104"/>
        <v>0</v>
      </c>
      <c r="V229" s="60">
        <f t="shared" si="104"/>
        <v>0</v>
      </c>
      <c r="W229" s="60">
        <f t="shared" si="104"/>
        <v>0</v>
      </c>
      <c r="Y229" s="60"/>
    </row>
    <row r="230" spans="2:25" ht="31.35" customHeight="1">
      <c r="B230" s="54"/>
      <c r="C230" s="2" t="s">
        <v>125</v>
      </c>
      <c r="D230" s="99" t="s">
        <v>377</v>
      </c>
      <c r="E230" s="33" t="s">
        <v>25</v>
      </c>
      <c r="F230" s="33" t="s">
        <v>18</v>
      </c>
      <c r="G230" s="11" t="s">
        <v>143</v>
      </c>
      <c r="H230" s="33" t="s">
        <v>126</v>
      </c>
      <c r="I230" s="60">
        <f t="shared" si="95"/>
        <v>9275800</v>
      </c>
      <c r="P230" s="60">
        <v>556600</v>
      </c>
      <c r="Q230" s="60">
        <v>8719200</v>
      </c>
      <c r="Y230" s="60"/>
    </row>
    <row r="231" spans="2:25" ht="78.599999999999994" hidden="1" customHeight="1">
      <c r="B231" s="54"/>
      <c r="C231" s="2" t="s">
        <v>142</v>
      </c>
      <c r="D231" s="99" t="s">
        <v>377</v>
      </c>
      <c r="E231" s="33" t="s">
        <v>25</v>
      </c>
      <c r="F231" s="33" t="s">
        <v>18</v>
      </c>
      <c r="G231" s="11" t="s">
        <v>144</v>
      </c>
      <c r="H231" s="33"/>
      <c r="I231" s="60">
        <f t="shared" si="95"/>
        <v>0</v>
      </c>
      <c r="T231" s="60">
        <f>T232</f>
        <v>0</v>
      </c>
      <c r="U231" s="60">
        <f>U232</f>
        <v>391360</v>
      </c>
      <c r="V231" s="60">
        <f>V232</f>
        <v>-391360</v>
      </c>
      <c r="W231" s="60">
        <f>W232</f>
        <v>0</v>
      </c>
      <c r="Y231" s="60"/>
    </row>
    <row r="232" spans="2:25" ht="31.35" hidden="1" customHeight="1">
      <c r="B232" s="54"/>
      <c r="C232" s="2" t="s">
        <v>125</v>
      </c>
      <c r="D232" s="99" t="s">
        <v>377</v>
      </c>
      <c r="E232" s="33" t="s">
        <v>25</v>
      </c>
      <c r="F232" s="33" t="s">
        <v>18</v>
      </c>
      <c r="G232" s="11" t="s">
        <v>144</v>
      </c>
      <c r="H232" s="33" t="s">
        <v>126</v>
      </c>
      <c r="I232" s="60">
        <f t="shared" si="95"/>
        <v>0</v>
      </c>
      <c r="U232" s="60">
        <v>391360</v>
      </c>
      <c r="V232" s="60">
        <v>-391360</v>
      </c>
      <c r="W232" s="60">
        <v>0</v>
      </c>
      <c r="Y232" s="60"/>
    </row>
    <row r="233" spans="2:25" ht="31.35" customHeight="1">
      <c r="B233" s="54"/>
      <c r="C233" s="2" t="s">
        <v>268</v>
      </c>
      <c r="D233" s="99" t="s">
        <v>377</v>
      </c>
      <c r="E233" s="33" t="s">
        <v>25</v>
      </c>
      <c r="F233" s="33" t="s">
        <v>18</v>
      </c>
      <c r="G233" s="11">
        <v>6500000000</v>
      </c>
      <c r="H233" s="33"/>
      <c r="I233" s="60">
        <f t="shared" si="95"/>
        <v>267088724</v>
      </c>
      <c r="J233" s="60">
        <f t="shared" ref="J233:Y233" si="105">J255+J234</f>
        <v>161115015</v>
      </c>
      <c r="K233" s="60">
        <f t="shared" si="105"/>
        <v>-10389815</v>
      </c>
      <c r="L233" s="60">
        <f t="shared" si="105"/>
        <v>54458800</v>
      </c>
      <c r="M233" s="60">
        <f t="shared" si="105"/>
        <v>0</v>
      </c>
      <c r="N233" s="60">
        <f t="shared" si="105"/>
        <v>4067600</v>
      </c>
      <c r="O233" s="60">
        <f t="shared" si="105"/>
        <v>22000000</v>
      </c>
      <c r="P233" s="60">
        <f t="shared" si="105"/>
        <v>0</v>
      </c>
      <c r="Q233" s="60">
        <f t="shared" si="105"/>
        <v>-33486000</v>
      </c>
      <c r="R233" s="60">
        <f t="shared" si="105"/>
        <v>-106200</v>
      </c>
      <c r="S233" s="60">
        <f t="shared" si="105"/>
        <v>3000</v>
      </c>
      <c r="T233" s="60">
        <f t="shared" si="105"/>
        <v>0</v>
      </c>
      <c r="U233" s="60">
        <f t="shared" si="105"/>
        <v>0</v>
      </c>
      <c r="V233" s="60">
        <f t="shared" si="105"/>
        <v>69401300</v>
      </c>
      <c r="W233" s="60">
        <f t="shared" si="105"/>
        <v>25300</v>
      </c>
      <c r="X233" s="60">
        <f t="shared" si="105"/>
        <v>-276</v>
      </c>
      <c r="Y233" s="60">
        <f t="shared" si="105"/>
        <v>0</v>
      </c>
    </row>
    <row r="234" spans="2:25" ht="17.649999999999999" customHeight="1">
      <c r="B234" s="54"/>
      <c r="C234" s="2" t="s">
        <v>288</v>
      </c>
      <c r="D234" s="99" t="s">
        <v>377</v>
      </c>
      <c r="E234" s="33" t="s">
        <v>25</v>
      </c>
      <c r="F234" s="33" t="s">
        <v>18</v>
      </c>
      <c r="G234" s="11">
        <v>6540000000</v>
      </c>
      <c r="H234" s="33"/>
      <c r="I234" s="60">
        <f t="shared" si="95"/>
        <v>97952500</v>
      </c>
      <c r="J234" s="60">
        <f>J239+J249+J247</f>
        <v>98987300</v>
      </c>
      <c r="K234" s="60">
        <f>K239+K249+K247+K235+K245</f>
        <v>-8037700</v>
      </c>
      <c r="L234" s="60">
        <f>L239+L249+L247+L235+L245</f>
        <v>-67074500</v>
      </c>
      <c r="M234" s="60">
        <f>M239+M249+M247+M235+M245</f>
        <v>0</v>
      </c>
      <c r="N234" s="60">
        <f>N239+N249+N247+N235+N245+N237</f>
        <v>4067600</v>
      </c>
      <c r="O234" s="60">
        <f>O239+O249+O247+O235+O245+O237</f>
        <v>0</v>
      </c>
      <c r="P234" s="60">
        <f>P239+P249+P247+P235+P245+P237</f>
        <v>0</v>
      </c>
      <c r="Q234" s="60">
        <f>Q239+Q249+Q247+Q235+Q245+Q237</f>
        <v>1066300</v>
      </c>
      <c r="R234" s="60">
        <f>R239+R249+R247+R235+R245+R237</f>
        <v>0</v>
      </c>
      <c r="S234" s="60">
        <f>S239+S249+S247+S235+S245+S237+S253</f>
        <v>0</v>
      </c>
      <c r="T234" s="60">
        <f>T239+T249+T247+T235+T245+T237+T253</f>
        <v>0</v>
      </c>
      <c r="U234" s="60">
        <f>U239+U249+U247+U235+U245+U237+U253</f>
        <v>0</v>
      </c>
      <c r="V234" s="60">
        <f>V239+V249+V247+V235+V245+V237+V253+V241+V243</f>
        <v>69401300</v>
      </c>
      <c r="W234" s="60">
        <f>W239+W249+W247+W235+W245+W237+W253+W241+W243</f>
        <v>-467600</v>
      </c>
      <c r="X234" s="60">
        <f>X239+X249+X247+X251</f>
        <v>9800</v>
      </c>
      <c r="Y234" s="60">
        <f>Y239+Y249+Y247</f>
        <v>0</v>
      </c>
    </row>
    <row r="235" spans="2:25" ht="17.649999999999999" customHeight="1">
      <c r="B235" s="54"/>
      <c r="C235" s="2" t="s">
        <v>289</v>
      </c>
      <c r="D235" s="99" t="s">
        <v>377</v>
      </c>
      <c r="E235" s="33" t="s">
        <v>25</v>
      </c>
      <c r="F235" s="33" t="s">
        <v>18</v>
      </c>
      <c r="G235" s="11">
        <v>6540010280</v>
      </c>
      <c r="H235" s="33"/>
      <c r="I235" s="60">
        <f t="shared" si="95"/>
        <v>1201400</v>
      </c>
      <c r="K235" s="60">
        <f t="shared" ref="K235:W235" si="106">K236</f>
        <v>435000</v>
      </c>
      <c r="L235" s="60">
        <f t="shared" si="106"/>
        <v>0</v>
      </c>
      <c r="M235" s="60">
        <f t="shared" si="106"/>
        <v>0</v>
      </c>
      <c r="N235" s="60">
        <f t="shared" si="106"/>
        <v>0</v>
      </c>
      <c r="O235" s="60">
        <f t="shared" si="106"/>
        <v>0</v>
      </c>
      <c r="P235" s="60">
        <f t="shared" si="106"/>
        <v>0</v>
      </c>
      <c r="Q235" s="60">
        <f t="shared" si="106"/>
        <v>766400</v>
      </c>
      <c r="R235" s="60">
        <f t="shared" si="106"/>
        <v>0</v>
      </c>
      <c r="S235" s="60">
        <f t="shared" si="106"/>
        <v>0</v>
      </c>
      <c r="T235" s="60">
        <f t="shared" si="106"/>
        <v>0</v>
      </c>
      <c r="U235" s="60">
        <f t="shared" si="106"/>
        <v>0</v>
      </c>
      <c r="V235" s="60">
        <f t="shared" si="106"/>
        <v>0</v>
      </c>
      <c r="W235" s="60">
        <f t="shared" si="106"/>
        <v>0</v>
      </c>
      <c r="Y235" s="60"/>
    </row>
    <row r="236" spans="2:25" ht="31.35" customHeight="1">
      <c r="B236" s="54"/>
      <c r="C236" s="2" t="s">
        <v>125</v>
      </c>
      <c r="D236" s="99" t="s">
        <v>377</v>
      </c>
      <c r="E236" s="33" t="s">
        <v>25</v>
      </c>
      <c r="F236" s="33" t="s">
        <v>18</v>
      </c>
      <c r="G236" s="11">
        <v>6540010280</v>
      </c>
      <c r="H236" s="33" t="s">
        <v>126</v>
      </c>
      <c r="I236" s="60">
        <f t="shared" si="95"/>
        <v>1201400</v>
      </c>
      <c r="K236" s="60">
        <v>435000</v>
      </c>
      <c r="L236" s="60">
        <v>0</v>
      </c>
      <c r="M236" s="60">
        <v>0</v>
      </c>
      <c r="N236" s="60">
        <v>0</v>
      </c>
      <c r="O236" s="60">
        <v>0</v>
      </c>
      <c r="P236" s="60">
        <v>0</v>
      </c>
      <c r="Q236" s="60">
        <v>766400</v>
      </c>
      <c r="Y236" s="60"/>
    </row>
    <row r="237" spans="2:25" ht="17.649999999999999" customHeight="1">
      <c r="B237" s="54"/>
      <c r="C237" s="2" t="s">
        <v>290</v>
      </c>
      <c r="D237" s="99" t="s">
        <v>377</v>
      </c>
      <c r="E237" s="33" t="s">
        <v>25</v>
      </c>
      <c r="F237" s="33" t="s">
        <v>18</v>
      </c>
      <c r="G237" s="11">
        <v>6540010290</v>
      </c>
      <c r="H237" s="33"/>
      <c r="I237" s="60">
        <f t="shared" si="95"/>
        <v>1099900</v>
      </c>
      <c r="N237" s="60">
        <f t="shared" ref="N237:W237" si="107">N238</f>
        <v>800000</v>
      </c>
      <c r="O237" s="60">
        <f t="shared" si="107"/>
        <v>0</v>
      </c>
      <c r="P237" s="60">
        <f t="shared" si="107"/>
        <v>0</v>
      </c>
      <c r="Q237" s="60">
        <f t="shared" si="107"/>
        <v>299900</v>
      </c>
      <c r="R237" s="60">
        <f t="shared" si="107"/>
        <v>0</v>
      </c>
      <c r="S237" s="60">
        <f t="shared" si="107"/>
        <v>0</v>
      </c>
      <c r="T237" s="60">
        <f t="shared" si="107"/>
        <v>0</v>
      </c>
      <c r="U237" s="60">
        <f t="shared" si="107"/>
        <v>0</v>
      </c>
      <c r="V237" s="60">
        <f t="shared" si="107"/>
        <v>0</v>
      </c>
      <c r="W237" s="60">
        <f t="shared" si="107"/>
        <v>0</v>
      </c>
      <c r="Y237" s="60"/>
    </row>
    <row r="238" spans="2:25" ht="31.35" customHeight="1">
      <c r="B238" s="54"/>
      <c r="C238" s="2" t="s">
        <v>125</v>
      </c>
      <c r="D238" s="99" t="s">
        <v>377</v>
      </c>
      <c r="E238" s="33" t="s">
        <v>25</v>
      </c>
      <c r="F238" s="33" t="s">
        <v>18</v>
      </c>
      <c r="G238" s="11">
        <v>6540010290</v>
      </c>
      <c r="H238" s="33" t="s">
        <v>126</v>
      </c>
      <c r="I238" s="60">
        <f t="shared" si="95"/>
        <v>1099900</v>
      </c>
      <c r="N238" s="60">
        <v>800000</v>
      </c>
      <c r="O238" s="60">
        <v>0</v>
      </c>
      <c r="P238" s="60">
        <v>0</v>
      </c>
      <c r="Q238" s="60">
        <v>299900</v>
      </c>
      <c r="Y238" s="60"/>
    </row>
    <row r="239" spans="2:25" ht="31.35" customHeight="1">
      <c r="B239" s="54"/>
      <c r="C239" s="2" t="s">
        <v>291</v>
      </c>
      <c r="D239" s="99" t="s">
        <v>377</v>
      </c>
      <c r="E239" s="33" t="s">
        <v>25</v>
      </c>
      <c r="F239" s="33" t="s">
        <v>18</v>
      </c>
      <c r="G239" s="11">
        <v>6540011280</v>
      </c>
      <c r="H239" s="33"/>
      <c r="I239" s="60">
        <f t="shared" si="95"/>
        <v>3267600</v>
      </c>
      <c r="J239" s="60">
        <f t="shared" ref="J239:Y239" si="108">J240</f>
        <v>1950000</v>
      </c>
      <c r="K239" s="60">
        <f t="shared" si="108"/>
        <v>-1950000</v>
      </c>
      <c r="L239" s="60">
        <f t="shared" si="108"/>
        <v>0</v>
      </c>
      <c r="M239" s="60">
        <f t="shared" si="108"/>
        <v>0</v>
      </c>
      <c r="N239" s="60">
        <f t="shared" si="108"/>
        <v>3267600</v>
      </c>
      <c r="O239" s="60">
        <f t="shared" si="108"/>
        <v>0</v>
      </c>
      <c r="P239" s="60">
        <f t="shared" si="108"/>
        <v>0</v>
      </c>
      <c r="Q239" s="60">
        <f t="shared" si="108"/>
        <v>0</v>
      </c>
      <c r="R239" s="60">
        <f t="shared" si="108"/>
        <v>0</v>
      </c>
      <c r="S239" s="60">
        <f t="shared" si="108"/>
        <v>0</v>
      </c>
      <c r="T239" s="60">
        <f t="shared" si="108"/>
        <v>0</v>
      </c>
      <c r="U239" s="60">
        <f t="shared" si="108"/>
        <v>0</v>
      </c>
      <c r="V239" s="60">
        <f t="shared" si="108"/>
        <v>0</v>
      </c>
      <c r="W239" s="60">
        <f t="shared" si="108"/>
        <v>0</v>
      </c>
      <c r="X239" s="60">
        <f t="shared" si="108"/>
        <v>0</v>
      </c>
      <c r="Y239" s="60">
        <f t="shared" si="108"/>
        <v>0</v>
      </c>
    </row>
    <row r="240" spans="2:25" ht="31.35" customHeight="1">
      <c r="B240" s="54"/>
      <c r="C240" s="2" t="s">
        <v>125</v>
      </c>
      <c r="D240" s="99" t="s">
        <v>377</v>
      </c>
      <c r="E240" s="33" t="s">
        <v>25</v>
      </c>
      <c r="F240" s="33" t="s">
        <v>18</v>
      </c>
      <c r="G240" s="11">
        <v>6540011280</v>
      </c>
      <c r="H240" s="33" t="s">
        <v>126</v>
      </c>
      <c r="I240" s="60">
        <f t="shared" si="95"/>
        <v>3267600</v>
      </c>
      <c r="J240" s="60">
        <v>1950000</v>
      </c>
      <c r="K240" s="60">
        <v>-1950000</v>
      </c>
      <c r="L240" s="60">
        <v>0</v>
      </c>
      <c r="M240" s="60">
        <v>0</v>
      </c>
      <c r="N240" s="60">
        <v>3267600</v>
      </c>
      <c r="O240" s="60">
        <v>0</v>
      </c>
      <c r="P240" s="60">
        <v>0</v>
      </c>
      <c r="Q240" s="60">
        <v>0</v>
      </c>
      <c r="R240" s="60">
        <v>0</v>
      </c>
      <c r="S240" s="60">
        <v>0</v>
      </c>
      <c r="T240" s="60">
        <v>0</v>
      </c>
      <c r="U240" s="60">
        <v>0</v>
      </c>
      <c r="V240" s="60">
        <v>0</v>
      </c>
      <c r="W240" s="60">
        <v>0</v>
      </c>
      <c r="Y240" s="60"/>
    </row>
    <row r="241" spans="2:25" ht="31.35" customHeight="1">
      <c r="B241" s="54"/>
      <c r="C241" s="2" t="s">
        <v>292</v>
      </c>
      <c r="D241" s="99" t="s">
        <v>377</v>
      </c>
      <c r="E241" s="33" t="s">
        <v>25</v>
      </c>
      <c r="F241" s="33" t="s">
        <v>18</v>
      </c>
      <c r="G241" s="11">
        <v>6540067471</v>
      </c>
      <c r="H241" s="33"/>
      <c r="I241" s="60">
        <f t="shared" si="95"/>
        <v>45337500</v>
      </c>
      <c r="V241" s="60">
        <f>V242</f>
        <v>45337500</v>
      </c>
      <c r="W241" s="60">
        <f>W242</f>
        <v>0</v>
      </c>
      <c r="Y241" s="60"/>
    </row>
    <row r="242" spans="2:25" ht="31.35" customHeight="1">
      <c r="B242" s="54"/>
      <c r="C242" s="2" t="s">
        <v>125</v>
      </c>
      <c r="D242" s="99" t="s">
        <v>377</v>
      </c>
      <c r="E242" s="33" t="s">
        <v>25</v>
      </c>
      <c r="F242" s="33" t="s">
        <v>18</v>
      </c>
      <c r="G242" s="11">
        <v>6540067471</v>
      </c>
      <c r="H242" s="33" t="s">
        <v>126</v>
      </c>
      <c r="I242" s="60">
        <f t="shared" si="95"/>
        <v>45337500</v>
      </c>
      <c r="V242" s="60">
        <v>45337500</v>
      </c>
      <c r="W242" s="60">
        <v>0</v>
      </c>
      <c r="Y242" s="60"/>
    </row>
    <row r="243" spans="2:25" ht="31.35" customHeight="1">
      <c r="B243" s="54"/>
      <c r="C243" s="2" t="s">
        <v>292</v>
      </c>
      <c r="D243" s="99" t="s">
        <v>377</v>
      </c>
      <c r="E243" s="33" t="s">
        <v>25</v>
      </c>
      <c r="F243" s="33" t="s">
        <v>18</v>
      </c>
      <c r="G243" s="11">
        <v>6540067472</v>
      </c>
      <c r="H243" s="33"/>
      <c r="I243" s="60">
        <f t="shared" si="95"/>
        <v>24063800</v>
      </c>
      <c r="V243" s="60">
        <f>V244</f>
        <v>24063800</v>
      </c>
      <c r="W243" s="60">
        <f>W244</f>
        <v>0</v>
      </c>
      <c r="Y243" s="60"/>
    </row>
    <row r="244" spans="2:25" ht="31.35" customHeight="1">
      <c r="B244" s="54"/>
      <c r="C244" s="2" t="s">
        <v>125</v>
      </c>
      <c r="D244" s="99" t="s">
        <v>377</v>
      </c>
      <c r="E244" s="33" t="s">
        <v>25</v>
      </c>
      <c r="F244" s="33" t="s">
        <v>18</v>
      </c>
      <c r="G244" s="11">
        <v>6540067472</v>
      </c>
      <c r="H244" s="33" t="s">
        <v>126</v>
      </c>
      <c r="I244" s="60">
        <f t="shared" si="95"/>
        <v>24063800</v>
      </c>
      <c r="V244" s="60">
        <v>24063800</v>
      </c>
      <c r="W244" s="60">
        <v>0</v>
      </c>
      <c r="Y244" s="60"/>
    </row>
    <row r="245" spans="2:25" ht="17.649999999999999" customHeight="1">
      <c r="B245" s="54"/>
      <c r="C245" s="2" t="s">
        <v>293</v>
      </c>
      <c r="D245" s="99" t="s">
        <v>377</v>
      </c>
      <c r="E245" s="33" t="s">
        <v>25</v>
      </c>
      <c r="F245" s="33" t="s">
        <v>18</v>
      </c>
      <c r="G245" s="11" t="s">
        <v>294</v>
      </c>
      <c r="H245" s="33"/>
      <c r="I245" s="60">
        <f t="shared" si="95"/>
        <v>8477217</v>
      </c>
      <c r="K245" s="60">
        <f t="shared" ref="K245:W245" si="109">K246</f>
        <v>8477300</v>
      </c>
      <c r="L245" s="60">
        <f t="shared" si="109"/>
        <v>0</v>
      </c>
      <c r="M245" s="60">
        <f t="shared" si="109"/>
        <v>0</v>
      </c>
      <c r="N245" s="60">
        <f t="shared" si="109"/>
        <v>0</v>
      </c>
      <c r="O245" s="60">
        <f t="shared" si="109"/>
        <v>0</v>
      </c>
      <c r="P245" s="60">
        <f t="shared" si="109"/>
        <v>0</v>
      </c>
      <c r="Q245" s="60">
        <f t="shared" si="109"/>
        <v>0</v>
      </c>
      <c r="R245" s="60">
        <f t="shared" si="109"/>
        <v>0</v>
      </c>
      <c r="S245" s="60">
        <f t="shared" si="109"/>
        <v>-83</v>
      </c>
      <c r="T245" s="60">
        <f t="shared" si="109"/>
        <v>0</v>
      </c>
      <c r="U245" s="60">
        <f t="shared" si="109"/>
        <v>0</v>
      </c>
      <c r="V245" s="60">
        <f t="shared" si="109"/>
        <v>0</v>
      </c>
      <c r="W245" s="60">
        <f t="shared" si="109"/>
        <v>0</v>
      </c>
      <c r="Y245" s="60"/>
    </row>
    <row r="246" spans="2:25" ht="31.35" customHeight="1">
      <c r="B246" s="54"/>
      <c r="C246" s="2" t="s">
        <v>125</v>
      </c>
      <c r="D246" s="99" t="s">
        <v>377</v>
      </c>
      <c r="E246" s="33" t="s">
        <v>25</v>
      </c>
      <c r="F246" s="33" t="s">
        <v>18</v>
      </c>
      <c r="G246" s="11" t="s">
        <v>294</v>
      </c>
      <c r="H246" s="33" t="s">
        <v>126</v>
      </c>
      <c r="I246" s="60">
        <f t="shared" si="95"/>
        <v>8477217</v>
      </c>
      <c r="K246" s="60">
        <v>8477300</v>
      </c>
      <c r="L246" s="60">
        <v>0</v>
      </c>
      <c r="M246" s="60">
        <v>0</v>
      </c>
      <c r="N246" s="60">
        <v>0</v>
      </c>
      <c r="O246" s="60">
        <v>0</v>
      </c>
      <c r="P246" s="60">
        <v>0</v>
      </c>
      <c r="Q246" s="60">
        <v>0</v>
      </c>
      <c r="R246" s="60">
        <v>0</v>
      </c>
      <c r="S246" s="60">
        <f>-83</f>
        <v>-83</v>
      </c>
      <c r="T246" s="60">
        <v>0</v>
      </c>
      <c r="U246" s="60">
        <v>0</v>
      </c>
      <c r="V246" s="60">
        <v>0</v>
      </c>
      <c r="W246" s="60">
        <v>0</v>
      </c>
      <c r="Y246" s="60"/>
    </row>
    <row r="247" spans="2:25" ht="62.45" hidden="1" customHeight="1">
      <c r="B247" s="54"/>
      <c r="C247" s="2" t="s">
        <v>295</v>
      </c>
      <c r="D247" s="99" t="s">
        <v>377</v>
      </c>
      <c r="E247" s="33" t="s">
        <v>25</v>
      </c>
      <c r="F247" s="33" t="s">
        <v>18</v>
      </c>
      <c r="G247" s="11" t="s">
        <v>296</v>
      </c>
      <c r="H247" s="33"/>
      <c r="I247" s="60">
        <f t="shared" si="95"/>
        <v>0</v>
      </c>
      <c r="J247" s="60">
        <f t="shared" ref="J247:W247" si="110">J248</f>
        <v>15000000</v>
      </c>
      <c r="K247" s="60">
        <f t="shared" si="110"/>
        <v>-15000000</v>
      </c>
      <c r="L247" s="60">
        <f t="shared" si="110"/>
        <v>0</v>
      </c>
      <c r="M247" s="60">
        <f t="shared" si="110"/>
        <v>0</v>
      </c>
      <c r="N247" s="60">
        <f t="shared" si="110"/>
        <v>0</v>
      </c>
      <c r="O247" s="60">
        <f t="shared" si="110"/>
        <v>0</v>
      </c>
      <c r="P247" s="60">
        <f t="shared" si="110"/>
        <v>0</v>
      </c>
      <c r="Q247" s="60">
        <f t="shared" si="110"/>
        <v>0</v>
      </c>
      <c r="R247" s="60">
        <f t="shared" si="110"/>
        <v>0</v>
      </c>
      <c r="S247" s="60">
        <f t="shared" si="110"/>
        <v>0</v>
      </c>
      <c r="T247" s="60">
        <f t="shared" si="110"/>
        <v>0</v>
      </c>
      <c r="U247" s="60">
        <f t="shared" si="110"/>
        <v>0</v>
      </c>
      <c r="V247" s="60">
        <f t="shared" si="110"/>
        <v>0</v>
      </c>
      <c r="W247" s="60">
        <f t="shared" si="110"/>
        <v>0</v>
      </c>
      <c r="Y247" s="60"/>
    </row>
    <row r="248" spans="2:25" ht="31.35" hidden="1" customHeight="1">
      <c r="B248" s="54"/>
      <c r="C248" s="2" t="s">
        <v>125</v>
      </c>
      <c r="D248" s="99" t="s">
        <v>377</v>
      </c>
      <c r="E248" s="33" t="s">
        <v>25</v>
      </c>
      <c r="F248" s="33" t="s">
        <v>18</v>
      </c>
      <c r="G248" s="11" t="s">
        <v>296</v>
      </c>
      <c r="H248" s="33" t="s">
        <v>126</v>
      </c>
      <c r="I248" s="60">
        <f t="shared" si="95"/>
        <v>0</v>
      </c>
      <c r="J248" s="60">
        <v>15000000</v>
      </c>
      <c r="K248" s="60">
        <v>-15000000</v>
      </c>
      <c r="L248" s="60">
        <v>0</v>
      </c>
      <c r="M248" s="60">
        <v>0</v>
      </c>
      <c r="N248" s="60">
        <v>0</v>
      </c>
      <c r="O248" s="60">
        <v>0</v>
      </c>
      <c r="P248" s="60">
        <v>0</v>
      </c>
      <c r="Q248" s="60">
        <v>0</v>
      </c>
      <c r="R248" s="60">
        <v>0</v>
      </c>
      <c r="S248" s="60">
        <v>0</v>
      </c>
      <c r="T248" s="60">
        <v>0</v>
      </c>
      <c r="U248" s="60">
        <v>0</v>
      </c>
      <c r="V248" s="60">
        <v>0</v>
      </c>
      <c r="W248" s="60">
        <v>0</v>
      </c>
      <c r="Y248" s="60"/>
    </row>
    <row r="249" spans="2:25" ht="94.9" customHeight="1">
      <c r="B249" s="54"/>
      <c r="C249" s="2" t="s">
        <v>297</v>
      </c>
      <c r="D249" s="99" t="s">
        <v>377</v>
      </c>
      <c r="E249" s="33" t="s">
        <v>25</v>
      </c>
      <c r="F249" s="33" t="s">
        <v>18</v>
      </c>
      <c r="G249" s="11" t="s">
        <v>298</v>
      </c>
      <c r="H249" s="33"/>
      <c r="I249" s="60">
        <f t="shared" si="95"/>
        <v>14405200</v>
      </c>
      <c r="J249" s="60">
        <f t="shared" ref="J249:X249" si="111">J250</f>
        <v>82037300</v>
      </c>
      <c r="K249" s="60">
        <f t="shared" si="111"/>
        <v>0</v>
      </c>
      <c r="L249" s="60">
        <f t="shared" si="111"/>
        <v>-67074500</v>
      </c>
      <c r="M249" s="60">
        <f t="shared" si="111"/>
        <v>0</v>
      </c>
      <c r="N249" s="60">
        <f t="shared" si="111"/>
        <v>0</v>
      </c>
      <c r="O249" s="60">
        <f t="shared" si="111"/>
        <v>0</v>
      </c>
      <c r="P249" s="60">
        <f t="shared" si="111"/>
        <v>0</v>
      </c>
      <c r="Q249" s="60">
        <f t="shared" si="111"/>
        <v>0</v>
      </c>
      <c r="R249" s="60">
        <f t="shared" si="111"/>
        <v>0</v>
      </c>
      <c r="S249" s="60">
        <f t="shared" si="111"/>
        <v>0</v>
      </c>
      <c r="T249" s="60">
        <f t="shared" si="111"/>
        <v>0</v>
      </c>
      <c r="U249" s="60">
        <f t="shared" si="111"/>
        <v>0</v>
      </c>
      <c r="V249" s="60">
        <f t="shared" si="111"/>
        <v>0</v>
      </c>
      <c r="W249" s="60">
        <f t="shared" si="111"/>
        <v>-467600</v>
      </c>
      <c r="X249" s="60">
        <f t="shared" si="111"/>
        <v>-90000</v>
      </c>
      <c r="Y249" s="60"/>
    </row>
    <row r="250" spans="2:25" ht="31.35" customHeight="1">
      <c r="B250" s="54"/>
      <c r="C250" s="2" t="s">
        <v>125</v>
      </c>
      <c r="D250" s="99" t="s">
        <v>377</v>
      </c>
      <c r="E250" s="33" t="s">
        <v>25</v>
      </c>
      <c r="F250" s="33" t="s">
        <v>18</v>
      </c>
      <c r="G250" s="11" t="s">
        <v>298</v>
      </c>
      <c r="H250" s="33" t="s">
        <v>126</v>
      </c>
      <c r="I250" s="60">
        <f t="shared" si="95"/>
        <v>14405200</v>
      </c>
      <c r="J250" s="60">
        <v>82037300</v>
      </c>
      <c r="K250" s="60">
        <v>0</v>
      </c>
      <c r="L250" s="60">
        <v>-67074500</v>
      </c>
      <c r="M250" s="60">
        <v>0</v>
      </c>
      <c r="N250" s="60">
        <v>0</v>
      </c>
      <c r="O250" s="60">
        <v>0</v>
      </c>
      <c r="P250" s="60">
        <v>0</v>
      </c>
      <c r="Q250" s="60">
        <v>0</v>
      </c>
      <c r="R250" s="60">
        <v>0</v>
      </c>
      <c r="S250" s="60">
        <v>0</v>
      </c>
      <c r="T250" s="60">
        <v>0</v>
      </c>
      <c r="U250" s="60">
        <v>0</v>
      </c>
      <c r="V250" s="60">
        <v>0</v>
      </c>
      <c r="W250" s="60">
        <v>-467600</v>
      </c>
      <c r="X250" s="60">
        <v>-90000</v>
      </c>
      <c r="Y250" s="60"/>
    </row>
    <row r="251" spans="2:25" ht="94.9" customHeight="1">
      <c r="B251" s="54"/>
      <c r="C251" s="2" t="s">
        <v>297</v>
      </c>
      <c r="D251" s="99" t="s">
        <v>377</v>
      </c>
      <c r="E251" s="33" t="s">
        <v>25</v>
      </c>
      <c r="F251" s="33" t="s">
        <v>18</v>
      </c>
      <c r="G251" s="11" t="s">
        <v>299</v>
      </c>
      <c r="H251" s="33"/>
      <c r="I251" s="60">
        <f t="shared" si="95"/>
        <v>99800</v>
      </c>
      <c r="X251" s="60">
        <f>X252</f>
        <v>99800</v>
      </c>
      <c r="Y251" s="60"/>
    </row>
    <row r="252" spans="2:25" ht="31.35" customHeight="1">
      <c r="B252" s="54"/>
      <c r="C252" s="2" t="s">
        <v>125</v>
      </c>
      <c r="D252" s="99" t="s">
        <v>377</v>
      </c>
      <c r="E252" s="33" t="s">
        <v>25</v>
      </c>
      <c r="F252" s="33" t="s">
        <v>18</v>
      </c>
      <c r="G252" s="11" t="s">
        <v>299</v>
      </c>
      <c r="H252" s="33" t="s">
        <v>126</v>
      </c>
      <c r="I252" s="60">
        <f t="shared" si="95"/>
        <v>99800</v>
      </c>
      <c r="X252" s="60">
        <v>99800</v>
      </c>
      <c r="Y252" s="60"/>
    </row>
    <row r="253" spans="2:25" ht="17.649999999999999" customHeight="1">
      <c r="B253" s="54"/>
      <c r="C253" s="2" t="s">
        <v>293</v>
      </c>
      <c r="D253" s="99" t="s">
        <v>377</v>
      </c>
      <c r="E253" s="33" t="s">
        <v>25</v>
      </c>
      <c r="F253" s="33" t="s">
        <v>18</v>
      </c>
      <c r="G253" s="11" t="s">
        <v>300</v>
      </c>
      <c r="H253" s="33"/>
      <c r="I253" s="60">
        <f t="shared" si="95"/>
        <v>83</v>
      </c>
      <c r="S253" s="60">
        <f>S254</f>
        <v>83</v>
      </c>
      <c r="T253" s="60">
        <f>T254</f>
        <v>0</v>
      </c>
      <c r="U253" s="60">
        <f>U254</f>
        <v>0</v>
      </c>
      <c r="V253" s="60">
        <f>V254</f>
        <v>0</v>
      </c>
      <c r="W253" s="60">
        <f>W254</f>
        <v>0</v>
      </c>
      <c r="Y253" s="60"/>
    </row>
    <row r="254" spans="2:25" ht="31.35" customHeight="1">
      <c r="B254" s="54"/>
      <c r="C254" s="2" t="s">
        <v>125</v>
      </c>
      <c r="D254" s="99" t="s">
        <v>377</v>
      </c>
      <c r="E254" s="33" t="s">
        <v>25</v>
      </c>
      <c r="F254" s="33" t="s">
        <v>18</v>
      </c>
      <c r="G254" s="11" t="s">
        <v>300</v>
      </c>
      <c r="H254" s="33" t="s">
        <v>126</v>
      </c>
      <c r="I254" s="60">
        <f t="shared" si="95"/>
        <v>83</v>
      </c>
      <c r="S254" s="60">
        <v>83</v>
      </c>
      <c r="T254" s="60">
        <v>0</v>
      </c>
      <c r="U254" s="60">
        <v>0</v>
      </c>
      <c r="V254" s="60">
        <v>0</v>
      </c>
      <c r="W254" s="60">
        <v>0</v>
      </c>
      <c r="Y254" s="60"/>
    </row>
    <row r="255" spans="2:25" ht="17.649999999999999" customHeight="1">
      <c r="B255" s="54"/>
      <c r="C255" s="2" t="s">
        <v>301</v>
      </c>
      <c r="D255" s="99" t="s">
        <v>377</v>
      </c>
      <c r="E255" s="33" t="s">
        <v>25</v>
      </c>
      <c r="F255" s="33" t="s">
        <v>18</v>
      </c>
      <c r="G255" s="11">
        <v>6550000000</v>
      </c>
      <c r="H255" s="33"/>
      <c r="I255" s="60">
        <f t="shared" si="95"/>
        <v>169136224</v>
      </c>
      <c r="J255" s="60">
        <f t="shared" ref="J255:Q255" si="112">J258+J256</f>
        <v>62127715</v>
      </c>
      <c r="K255" s="60">
        <f t="shared" si="112"/>
        <v>-2352115</v>
      </c>
      <c r="L255" s="60">
        <f t="shared" si="112"/>
        <v>121533300</v>
      </c>
      <c r="M255" s="60">
        <f t="shared" si="112"/>
        <v>0</v>
      </c>
      <c r="N255" s="60">
        <f t="shared" si="112"/>
        <v>0</v>
      </c>
      <c r="O255" s="60">
        <f t="shared" si="112"/>
        <v>22000000</v>
      </c>
      <c r="P255" s="60">
        <f t="shared" si="112"/>
        <v>0</v>
      </c>
      <c r="Q255" s="60">
        <f t="shared" si="112"/>
        <v>-34552300</v>
      </c>
      <c r="R255" s="60">
        <f t="shared" ref="R255:W255" si="113">R258+R256+R260</f>
        <v>-106200</v>
      </c>
      <c r="S255" s="60">
        <f t="shared" si="113"/>
        <v>3000</v>
      </c>
      <c r="T255" s="60">
        <f t="shared" si="113"/>
        <v>0</v>
      </c>
      <c r="U255" s="60">
        <f t="shared" si="113"/>
        <v>0</v>
      </c>
      <c r="V255" s="60">
        <f t="shared" si="113"/>
        <v>0</v>
      </c>
      <c r="W255" s="60">
        <f t="shared" si="113"/>
        <v>492900</v>
      </c>
      <c r="X255" s="60">
        <f>X258+X260</f>
        <v>-10076</v>
      </c>
      <c r="Y255" s="60">
        <f>Y258</f>
        <v>0</v>
      </c>
    </row>
    <row r="256" spans="2:25" ht="47.65" hidden="1" customHeight="1">
      <c r="B256" s="54"/>
      <c r="C256" s="2" t="s">
        <v>302</v>
      </c>
      <c r="D256" s="99" t="s">
        <v>377</v>
      </c>
      <c r="E256" s="33" t="s">
        <v>25</v>
      </c>
      <c r="F256" s="33" t="s">
        <v>18</v>
      </c>
      <c r="G256" s="11">
        <v>6550010390</v>
      </c>
      <c r="H256" s="33"/>
      <c r="I256" s="60">
        <f t="shared" si="95"/>
        <v>0</v>
      </c>
      <c r="J256" s="60">
        <f t="shared" ref="J256:W256" si="114">J257</f>
        <v>1276600</v>
      </c>
      <c r="K256" s="60">
        <f t="shared" si="114"/>
        <v>-1276600</v>
      </c>
      <c r="L256" s="60">
        <f t="shared" si="114"/>
        <v>0</v>
      </c>
      <c r="M256" s="60">
        <f t="shared" si="114"/>
        <v>0</v>
      </c>
      <c r="N256" s="60">
        <f t="shared" si="114"/>
        <v>0</v>
      </c>
      <c r="O256" s="60">
        <f t="shared" si="114"/>
        <v>0</v>
      </c>
      <c r="P256" s="60">
        <f t="shared" si="114"/>
        <v>0</v>
      </c>
      <c r="Q256" s="60">
        <f t="shared" si="114"/>
        <v>0</v>
      </c>
      <c r="R256" s="60">
        <f t="shared" si="114"/>
        <v>0</v>
      </c>
      <c r="S256" s="60">
        <f t="shared" si="114"/>
        <v>0</v>
      </c>
      <c r="T256" s="60">
        <f t="shared" si="114"/>
        <v>0</v>
      </c>
      <c r="U256" s="60">
        <f t="shared" si="114"/>
        <v>0</v>
      </c>
      <c r="V256" s="60">
        <f t="shared" si="114"/>
        <v>0</v>
      </c>
      <c r="W256" s="60">
        <f t="shared" si="114"/>
        <v>0</v>
      </c>
      <c r="Y256" s="60"/>
    </row>
    <row r="257" spans="2:25" ht="31.35" hidden="1" customHeight="1">
      <c r="B257" s="54"/>
      <c r="C257" s="2" t="s">
        <v>125</v>
      </c>
      <c r="D257" s="99" t="s">
        <v>377</v>
      </c>
      <c r="E257" s="33" t="s">
        <v>25</v>
      </c>
      <c r="F257" s="33" t="s">
        <v>18</v>
      </c>
      <c r="G257" s="11">
        <v>6550010390</v>
      </c>
      <c r="H257" s="33" t="s">
        <v>126</v>
      </c>
      <c r="I257" s="60">
        <f t="shared" si="95"/>
        <v>0</v>
      </c>
      <c r="J257" s="60">
        <v>1276600</v>
      </c>
      <c r="K257" s="60">
        <v>-1276600</v>
      </c>
      <c r="L257" s="60">
        <v>0</v>
      </c>
      <c r="M257" s="60">
        <v>0</v>
      </c>
      <c r="N257" s="60">
        <v>0</v>
      </c>
      <c r="O257" s="60">
        <v>0</v>
      </c>
      <c r="P257" s="60">
        <v>0</v>
      </c>
      <c r="Q257" s="60">
        <v>0</v>
      </c>
      <c r="R257" s="60">
        <v>0</v>
      </c>
      <c r="S257" s="60">
        <v>0</v>
      </c>
      <c r="T257" s="60">
        <v>0</v>
      </c>
      <c r="U257" s="60">
        <v>0</v>
      </c>
      <c r="V257" s="60">
        <v>0</v>
      </c>
      <c r="W257" s="60">
        <v>0</v>
      </c>
      <c r="Y257" s="60"/>
    </row>
    <row r="258" spans="2:25" ht="47.65" customHeight="1">
      <c r="B258" s="54"/>
      <c r="C258" s="2" t="s">
        <v>303</v>
      </c>
      <c r="D258" s="99" t="s">
        <v>377</v>
      </c>
      <c r="E258" s="33" t="s">
        <v>25</v>
      </c>
      <c r="F258" s="33" t="s">
        <v>18</v>
      </c>
      <c r="G258" s="11" t="s">
        <v>304</v>
      </c>
      <c r="H258" s="33"/>
      <c r="I258" s="60">
        <f t="shared" si="95"/>
        <v>168756709</v>
      </c>
      <c r="J258" s="60">
        <f t="shared" ref="J258:Y258" si="115">J259</f>
        <v>60851115</v>
      </c>
      <c r="K258" s="60">
        <f t="shared" si="115"/>
        <v>-1075515</v>
      </c>
      <c r="L258" s="60">
        <f t="shared" si="115"/>
        <v>121533300</v>
      </c>
      <c r="M258" s="60">
        <f t="shared" si="115"/>
        <v>0</v>
      </c>
      <c r="N258" s="60">
        <f t="shared" si="115"/>
        <v>0</v>
      </c>
      <c r="O258" s="60">
        <f t="shared" si="115"/>
        <v>22000000</v>
      </c>
      <c r="P258" s="60">
        <f t="shared" si="115"/>
        <v>0</v>
      </c>
      <c r="Q258" s="60">
        <f t="shared" si="115"/>
        <v>-34552300</v>
      </c>
      <c r="R258" s="60">
        <f t="shared" si="115"/>
        <v>-106215</v>
      </c>
      <c r="S258" s="60">
        <f t="shared" si="115"/>
        <v>0</v>
      </c>
      <c r="T258" s="60">
        <f t="shared" si="115"/>
        <v>0</v>
      </c>
      <c r="U258" s="60">
        <f t="shared" si="115"/>
        <v>0</v>
      </c>
      <c r="V258" s="60">
        <f t="shared" si="115"/>
        <v>0</v>
      </c>
      <c r="W258" s="60">
        <f t="shared" si="115"/>
        <v>106000</v>
      </c>
      <c r="X258" s="60">
        <f t="shared" si="115"/>
        <v>324</v>
      </c>
      <c r="Y258" s="60">
        <f t="shared" si="115"/>
        <v>0</v>
      </c>
    </row>
    <row r="259" spans="2:25" ht="31.35" customHeight="1">
      <c r="B259" s="54"/>
      <c r="C259" s="2" t="s">
        <v>125</v>
      </c>
      <c r="D259" s="99" t="s">
        <v>377</v>
      </c>
      <c r="E259" s="33" t="s">
        <v>25</v>
      </c>
      <c r="F259" s="33" t="s">
        <v>18</v>
      </c>
      <c r="G259" s="11" t="s">
        <v>304</v>
      </c>
      <c r="H259" s="33" t="s">
        <v>126</v>
      </c>
      <c r="I259" s="60">
        <f t="shared" si="95"/>
        <v>168756709</v>
      </c>
      <c r="J259" s="60">
        <v>60851115</v>
      </c>
      <c r="K259" s="60">
        <v>-1075515</v>
      </c>
      <c r="L259" s="60">
        <v>121533300</v>
      </c>
      <c r="M259" s="60">
        <v>0</v>
      </c>
      <c r="N259" s="60">
        <v>0</v>
      </c>
      <c r="O259" s="60">
        <v>22000000</v>
      </c>
      <c r="P259" s="60">
        <v>0</v>
      </c>
      <c r="Q259" s="60">
        <v>-34552300</v>
      </c>
      <c r="R259" s="60">
        <v>-106215</v>
      </c>
      <c r="S259" s="60">
        <v>0</v>
      </c>
      <c r="T259" s="60">
        <v>0</v>
      </c>
      <c r="U259" s="60">
        <v>0</v>
      </c>
      <c r="V259" s="60">
        <v>0</v>
      </c>
      <c r="W259" s="60">
        <v>106000</v>
      </c>
      <c r="X259" s="60">
        <v>324</v>
      </c>
      <c r="Y259" s="60">
        <v>0</v>
      </c>
    </row>
    <row r="260" spans="2:25" ht="47.65" customHeight="1">
      <c r="B260" s="54"/>
      <c r="C260" s="2" t="s">
        <v>303</v>
      </c>
      <c r="D260" s="99" t="s">
        <v>377</v>
      </c>
      <c r="E260" s="33" t="s">
        <v>25</v>
      </c>
      <c r="F260" s="33" t="s">
        <v>18</v>
      </c>
      <c r="G260" s="11" t="s">
        <v>305</v>
      </c>
      <c r="H260" s="33"/>
      <c r="I260" s="60">
        <f t="shared" si="95"/>
        <v>379515</v>
      </c>
      <c r="R260" s="60">
        <f t="shared" ref="R260:X260" si="116">R261</f>
        <v>15</v>
      </c>
      <c r="S260" s="60">
        <f t="shared" si="116"/>
        <v>3000</v>
      </c>
      <c r="T260" s="60">
        <f t="shared" si="116"/>
        <v>0</v>
      </c>
      <c r="U260" s="60">
        <f t="shared" si="116"/>
        <v>0</v>
      </c>
      <c r="V260" s="60">
        <f t="shared" si="116"/>
        <v>0</v>
      </c>
      <c r="W260" s="60">
        <f t="shared" si="116"/>
        <v>386900</v>
      </c>
      <c r="X260" s="60">
        <f t="shared" si="116"/>
        <v>-10400</v>
      </c>
      <c r="Y260" s="60"/>
    </row>
    <row r="261" spans="2:25" ht="31.35" customHeight="1">
      <c r="B261" s="54"/>
      <c r="C261" s="2" t="s">
        <v>125</v>
      </c>
      <c r="D261" s="99" t="s">
        <v>377</v>
      </c>
      <c r="E261" s="33" t="s">
        <v>25</v>
      </c>
      <c r="F261" s="33" t="s">
        <v>18</v>
      </c>
      <c r="G261" s="11" t="s">
        <v>305</v>
      </c>
      <c r="H261" s="33" t="s">
        <v>126</v>
      </c>
      <c r="I261" s="60">
        <f t="shared" si="95"/>
        <v>379515</v>
      </c>
      <c r="R261" s="60">
        <v>15</v>
      </c>
      <c r="S261" s="60">
        <v>3000</v>
      </c>
      <c r="T261" s="60">
        <v>0</v>
      </c>
      <c r="U261" s="60">
        <v>0</v>
      </c>
      <c r="V261" s="60">
        <v>0</v>
      </c>
      <c r="W261" s="60">
        <v>386900</v>
      </c>
      <c r="X261" s="60">
        <v>-10400</v>
      </c>
      <c r="Y261" s="60"/>
    </row>
    <row r="262" spans="2:25" ht="31.35" customHeight="1">
      <c r="B262" s="54"/>
      <c r="C262" s="2" t="s">
        <v>323</v>
      </c>
      <c r="D262" s="99" t="s">
        <v>377</v>
      </c>
      <c r="E262" s="33" t="s">
        <v>25</v>
      </c>
      <c r="F262" s="33" t="s">
        <v>18</v>
      </c>
      <c r="G262" s="11">
        <v>6600000000</v>
      </c>
      <c r="H262" s="33"/>
      <c r="I262" s="60">
        <f t="shared" si="95"/>
        <v>491860</v>
      </c>
      <c r="N262" s="60">
        <f t="shared" ref="N262:X263" si="117">N263</f>
        <v>141860</v>
      </c>
      <c r="O262" s="60">
        <f t="shared" si="117"/>
        <v>0</v>
      </c>
      <c r="P262" s="60">
        <f t="shared" si="117"/>
        <v>0</v>
      </c>
      <c r="Q262" s="60">
        <f t="shared" si="117"/>
        <v>0</v>
      </c>
      <c r="R262" s="60">
        <f t="shared" si="117"/>
        <v>0</v>
      </c>
      <c r="S262" s="60">
        <f t="shared" si="117"/>
        <v>0</v>
      </c>
      <c r="T262" s="60">
        <f t="shared" si="117"/>
        <v>0</v>
      </c>
      <c r="U262" s="60">
        <f t="shared" si="117"/>
        <v>0</v>
      </c>
      <c r="V262" s="60">
        <f t="shared" si="117"/>
        <v>0</v>
      </c>
      <c r="W262" s="60">
        <f t="shared" si="117"/>
        <v>0</v>
      </c>
      <c r="X262" s="60">
        <f t="shared" si="117"/>
        <v>350000</v>
      </c>
      <c r="Y262" s="60"/>
    </row>
    <row r="263" spans="2:25" ht="17.649999999999999" customHeight="1">
      <c r="B263" s="54"/>
      <c r="C263" s="2" t="s">
        <v>289</v>
      </c>
      <c r="D263" s="99" t="s">
        <v>377</v>
      </c>
      <c r="E263" s="33" t="s">
        <v>25</v>
      </c>
      <c r="F263" s="33" t="s">
        <v>18</v>
      </c>
      <c r="G263" s="11">
        <v>6600010280</v>
      </c>
      <c r="H263" s="33"/>
      <c r="I263" s="60">
        <f t="shared" si="95"/>
        <v>491860</v>
      </c>
      <c r="N263" s="60">
        <f t="shared" si="117"/>
        <v>141860</v>
      </c>
      <c r="O263" s="60">
        <f t="shared" si="117"/>
        <v>0</v>
      </c>
      <c r="P263" s="60">
        <f t="shared" si="117"/>
        <v>0</v>
      </c>
      <c r="Q263" s="60">
        <f t="shared" si="117"/>
        <v>0</v>
      </c>
      <c r="R263" s="60">
        <f t="shared" si="117"/>
        <v>0</v>
      </c>
      <c r="S263" s="60">
        <f t="shared" si="117"/>
        <v>0</v>
      </c>
      <c r="T263" s="60">
        <f t="shared" si="117"/>
        <v>0</v>
      </c>
      <c r="U263" s="60">
        <f t="shared" si="117"/>
        <v>0</v>
      </c>
      <c r="V263" s="60">
        <f t="shared" si="117"/>
        <v>0</v>
      </c>
      <c r="W263" s="60">
        <f t="shared" si="117"/>
        <v>0</v>
      </c>
      <c r="X263" s="60">
        <f t="shared" si="117"/>
        <v>350000</v>
      </c>
      <c r="Y263" s="60"/>
    </row>
    <row r="264" spans="2:25" ht="31.35" customHeight="1">
      <c r="B264" s="54"/>
      <c r="C264" s="2" t="s">
        <v>109</v>
      </c>
      <c r="D264" s="99" t="s">
        <v>377</v>
      </c>
      <c r="E264" s="33" t="s">
        <v>25</v>
      </c>
      <c r="F264" s="33" t="s">
        <v>18</v>
      </c>
      <c r="G264" s="11">
        <v>6600010280</v>
      </c>
      <c r="H264" s="33" t="s">
        <v>110</v>
      </c>
      <c r="I264" s="60">
        <f t="shared" ref="I264:I327" si="118">SUM(J264:Y264)</f>
        <v>491860</v>
      </c>
      <c r="N264" s="60">
        <v>141860</v>
      </c>
      <c r="O264" s="60">
        <v>0</v>
      </c>
      <c r="P264" s="60">
        <v>0</v>
      </c>
      <c r="Q264" s="60">
        <v>0</v>
      </c>
      <c r="R264" s="60">
        <v>0</v>
      </c>
      <c r="S264" s="60">
        <v>0</v>
      </c>
      <c r="T264" s="60">
        <v>0</v>
      </c>
      <c r="U264" s="60">
        <v>0</v>
      </c>
      <c r="V264" s="60">
        <v>0</v>
      </c>
      <c r="W264" s="60">
        <v>0</v>
      </c>
      <c r="X264" s="60">
        <v>350000</v>
      </c>
      <c r="Y264" s="60"/>
    </row>
    <row r="265" spans="2:25" ht="17.649999999999999" customHeight="1">
      <c r="B265" s="54"/>
      <c r="C265" s="2" t="s">
        <v>58</v>
      </c>
      <c r="D265" s="99" t="s">
        <v>377</v>
      </c>
      <c r="E265" s="33" t="s">
        <v>29</v>
      </c>
      <c r="F265" s="33" t="s">
        <v>88</v>
      </c>
      <c r="G265" s="11"/>
      <c r="H265" s="33"/>
      <c r="I265" s="60">
        <f t="shared" si="118"/>
        <v>151905846</v>
      </c>
      <c r="J265" s="60">
        <f>J283+J298+J266</f>
        <v>70345300</v>
      </c>
      <c r="K265" s="60">
        <f>K283+K297+K266</f>
        <v>-3240600</v>
      </c>
      <c r="L265" s="60">
        <f>L283+L297+L266</f>
        <v>2024580</v>
      </c>
      <c r="M265" s="60">
        <f t="shared" ref="M265:W265" si="119">M283+M297+M266+M276</f>
        <v>28848100</v>
      </c>
      <c r="N265" s="60">
        <f t="shared" si="119"/>
        <v>0</v>
      </c>
      <c r="O265" s="60">
        <f t="shared" si="119"/>
        <v>-8000000</v>
      </c>
      <c r="P265" s="60">
        <f t="shared" si="119"/>
        <v>-259500</v>
      </c>
      <c r="Q265" s="60">
        <f t="shared" si="119"/>
        <v>2710500</v>
      </c>
      <c r="R265" s="60">
        <f t="shared" si="119"/>
        <v>1554900</v>
      </c>
      <c r="S265" s="60">
        <f t="shared" si="119"/>
        <v>3920000</v>
      </c>
      <c r="T265" s="60">
        <f t="shared" si="119"/>
        <v>4849900</v>
      </c>
      <c r="U265" s="60">
        <f t="shared" si="119"/>
        <v>-391360</v>
      </c>
      <c r="V265" s="60">
        <f t="shared" si="119"/>
        <v>-816520</v>
      </c>
      <c r="W265" s="60">
        <f t="shared" si="119"/>
        <v>47285100</v>
      </c>
      <c r="X265" s="60">
        <f>X283+X298+X266</f>
        <v>3075446</v>
      </c>
      <c r="Y265" s="60">
        <f>Y283+Y298</f>
        <v>0</v>
      </c>
    </row>
    <row r="266" spans="2:25" ht="17.649999999999999" customHeight="1">
      <c r="B266" s="54"/>
      <c r="C266" s="2" t="s">
        <v>59</v>
      </c>
      <c r="D266" s="99" t="s">
        <v>377</v>
      </c>
      <c r="E266" s="33" t="s">
        <v>29</v>
      </c>
      <c r="F266" s="33" t="s">
        <v>16</v>
      </c>
      <c r="G266" s="11"/>
      <c r="H266" s="33"/>
      <c r="I266" s="60">
        <f t="shared" si="118"/>
        <v>61223048</v>
      </c>
      <c r="J266" s="60">
        <f t="shared" ref="J266:X267" si="120">J267</f>
        <v>25435000</v>
      </c>
      <c r="K266" s="60">
        <f t="shared" si="120"/>
        <v>-25435000</v>
      </c>
      <c r="L266" s="60">
        <f t="shared" si="120"/>
        <v>424580</v>
      </c>
      <c r="M266" s="60">
        <f t="shared" si="120"/>
        <v>9500000</v>
      </c>
      <c r="N266" s="60">
        <f t="shared" si="120"/>
        <v>0</v>
      </c>
      <c r="O266" s="60">
        <f t="shared" si="120"/>
        <v>0</v>
      </c>
      <c r="P266" s="60">
        <f t="shared" si="120"/>
        <v>0</v>
      </c>
      <c r="Q266" s="60">
        <f t="shared" si="120"/>
        <v>-529888</v>
      </c>
      <c r="R266" s="60">
        <f t="shared" si="120"/>
        <v>-416000</v>
      </c>
      <c r="S266" s="60">
        <f t="shared" si="120"/>
        <v>0</v>
      </c>
      <c r="T266" s="60">
        <f t="shared" si="120"/>
        <v>5000000</v>
      </c>
      <c r="U266" s="60">
        <f t="shared" si="120"/>
        <v>0</v>
      </c>
      <c r="V266" s="60">
        <f t="shared" si="120"/>
        <v>873280</v>
      </c>
      <c r="W266" s="60">
        <f t="shared" si="120"/>
        <v>46358800</v>
      </c>
      <c r="X266" s="60">
        <f t="shared" si="120"/>
        <v>12276</v>
      </c>
      <c r="Y266" s="60"/>
    </row>
    <row r="267" spans="2:25" ht="31.35" customHeight="1">
      <c r="B267" s="54"/>
      <c r="C267" s="2" t="s">
        <v>383</v>
      </c>
      <c r="D267" s="99" t="s">
        <v>377</v>
      </c>
      <c r="E267" s="33" t="s">
        <v>29</v>
      </c>
      <c r="F267" s="33" t="s">
        <v>16</v>
      </c>
      <c r="G267" s="11">
        <v>6500000000</v>
      </c>
      <c r="H267" s="33"/>
      <c r="I267" s="60">
        <f t="shared" si="118"/>
        <v>61223048</v>
      </c>
      <c r="J267" s="60">
        <f t="shared" si="120"/>
        <v>25435000</v>
      </c>
      <c r="K267" s="60">
        <f t="shared" si="120"/>
        <v>-25435000</v>
      </c>
      <c r="L267" s="60">
        <f t="shared" si="120"/>
        <v>424580</v>
      </c>
      <c r="M267" s="60">
        <f t="shared" si="120"/>
        <v>9500000</v>
      </c>
      <c r="N267" s="60">
        <f t="shared" si="120"/>
        <v>0</v>
      </c>
      <c r="O267" s="60">
        <f t="shared" si="120"/>
        <v>0</v>
      </c>
      <c r="P267" s="60">
        <f t="shared" si="120"/>
        <v>0</v>
      </c>
      <c r="Q267" s="60">
        <f t="shared" si="120"/>
        <v>-529888</v>
      </c>
      <c r="R267" s="60">
        <f t="shared" si="120"/>
        <v>-416000</v>
      </c>
      <c r="S267" s="60">
        <f t="shared" si="120"/>
        <v>0</v>
      </c>
      <c r="T267" s="60">
        <f t="shared" si="120"/>
        <v>5000000</v>
      </c>
      <c r="U267" s="60">
        <f t="shared" si="120"/>
        <v>0</v>
      </c>
      <c r="V267" s="60">
        <f t="shared" si="120"/>
        <v>873280</v>
      </c>
      <c r="W267" s="60">
        <f t="shared" si="120"/>
        <v>46358800</v>
      </c>
      <c r="X267" s="60">
        <f t="shared" si="120"/>
        <v>12276</v>
      </c>
      <c r="Y267" s="60"/>
    </row>
    <row r="268" spans="2:25" ht="17.649999999999999" customHeight="1">
      <c r="B268" s="54"/>
      <c r="C268" s="2" t="s">
        <v>306</v>
      </c>
      <c r="D268" s="99" t="s">
        <v>377</v>
      </c>
      <c r="E268" s="33" t="s">
        <v>29</v>
      </c>
      <c r="F268" s="33" t="s">
        <v>16</v>
      </c>
      <c r="G268" s="11">
        <v>6570000000</v>
      </c>
      <c r="H268" s="33"/>
      <c r="I268" s="60">
        <f t="shared" si="118"/>
        <v>61223048</v>
      </c>
      <c r="J268" s="60">
        <f>J271</f>
        <v>25435000</v>
      </c>
      <c r="K268" s="60">
        <f>K271</f>
        <v>-25435000</v>
      </c>
      <c r="L268" s="60">
        <f>L271</f>
        <v>424580</v>
      </c>
      <c r="M268" s="60">
        <f t="shared" ref="M268:W268" si="121">M271+M269</f>
        <v>9500000</v>
      </c>
      <c r="N268" s="60">
        <f t="shared" si="121"/>
        <v>0</v>
      </c>
      <c r="O268" s="60">
        <f t="shared" si="121"/>
        <v>0</v>
      </c>
      <c r="P268" s="60">
        <f t="shared" si="121"/>
        <v>0</v>
      </c>
      <c r="Q268" s="60">
        <f t="shared" si="121"/>
        <v>-529888</v>
      </c>
      <c r="R268" s="60">
        <f t="shared" si="121"/>
        <v>-416000</v>
      </c>
      <c r="S268" s="60">
        <f t="shared" si="121"/>
        <v>0</v>
      </c>
      <c r="T268" s="60">
        <f t="shared" si="121"/>
        <v>5000000</v>
      </c>
      <c r="U268" s="60">
        <f t="shared" si="121"/>
        <v>0</v>
      </c>
      <c r="V268" s="60">
        <f t="shared" si="121"/>
        <v>873280</v>
      </c>
      <c r="W268" s="60">
        <f t="shared" si="121"/>
        <v>46358800</v>
      </c>
      <c r="X268" s="60">
        <f>X271</f>
        <v>12276</v>
      </c>
      <c r="Y268" s="60"/>
    </row>
    <row r="269" spans="2:25" ht="31.35" customHeight="1">
      <c r="B269" s="54"/>
      <c r="C269" s="2" t="s">
        <v>308</v>
      </c>
      <c r="D269" s="99" t="s">
        <v>377</v>
      </c>
      <c r="E269" s="33" t="s">
        <v>29</v>
      </c>
      <c r="F269" s="33" t="s">
        <v>16</v>
      </c>
      <c r="G269" s="11">
        <v>6570010970</v>
      </c>
      <c r="H269" s="33"/>
      <c r="I269" s="60">
        <f t="shared" si="118"/>
        <v>7755080</v>
      </c>
      <c r="M269" s="60">
        <f t="shared" ref="M269:W269" si="122">M270</f>
        <v>9500000</v>
      </c>
      <c r="N269" s="60">
        <f t="shared" si="122"/>
        <v>0</v>
      </c>
      <c r="O269" s="60">
        <f t="shared" si="122"/>
        <v>0</v>
      </c>
      <c r="P269" s="60">
        <f t="shared" si="122"/>
        <v>0</v>
      </c>
      <c r="Q269" s="60">
        <f t="shared" si="122"/>
        <v>-766400</v>
      </c>
      <c r="R269" s="60">
        <f t="shared" si="122"/>
        <v>-416000</v>
      </c>
      <c r="S269" s="60">
        <f t="shared" si="122"/>
        <v>0</v>
      </c>
      <c r="T269" s="60">
        <f t="shared" si="122"/>
        <v>0</v>
      </c>
      <c r="U269" s="60">
        <f t="shared" si="122"/>
        <v>0</v>
      </c>
      <c r="V269" s="60">
        <f t="shared" si="122"/>
        <v>-562520</v>
      </c>
      <c r="W269" s="60">
        <f t="shared" si="122"/>
        <v>0</v>
      </c>
      <c r="Y269" s="60"/>
    </row>
    <row r="270" spans="2:25" ht="31.35" customHeight="1">
      <c r="B270" s="54"/>
      <c r="C270" s="2" t="s">
        <v>125</v>
      </c>
      <c r="D270" s="99" t="s">
        <v>377</v>
      </c>
      <c r="E270" s="33" t="s">
        <v>29</v>
      </c>
      <c r="F270" s="33" t="s">
        <v>16</v>
      </c>
      <c r="G270" s="11">
        <v>6570010970</v>
      </c>
      <c r="H270" s="33" t="s">
        <v>126</v>
      </c>
      <c r="I270" s="60">
        <f t="shared" si="118"/>
        <v>7755080</v>
      </c>
      <c r="M270" s="60">
        <v>9500000</v>
      </c>
      <c r="N270" s="60">
        <v>0</v>
      </c>
      <c r="O270" s="60">
        <v>0</v>
      </c>
      <c r="P270" s="60">
        <v>0</v>
      </c>
      <c r="Q270" s="60">
        <v>-766400</v>
      </c>
      <c r="R270" s="60">
        <v>-416000</v>
      </c>
      <c r="S270" s="60">
        <v>0</v>
      </c>
      <c r="T270" s="60">
        <v>0</v>
      </c>
      <c r="U270" s="60">
        <v>0</v>
      </c>
      <c r="V270" s="60">
        <v>-562520</v>
      </c>
      <c r="W270" s="60">
        <v>0</v>
      </c>
      <c r="Y270" s="60"/>
    </row>
    <row r="271" spans="2:25" ht="47.65" customHeight="1">
      <c r="B271" s="54"/>
      <c r="C271" s="2" t="s">
        <v>314</v>
      </c>
      <c r="D271" s="99" t="s">
        <v>377</v>
      </c>
      <c r="E271" s="33" t="s">
        <v>29</v>
      </c>
      <c r="F271" s="33" t="s">
        <v>16</v>
      </c>
      <c r="G271" s="11">
        <v>6570100000</v>
      </c>
      <c r="H271" s="33"/>
      <c r="I271" s="60">
        <f t="shared" si="118"/>
        <v>53467968</v>
      </c>
      <c r="J271" s="60">
        <f t="shared" ref="J271:X271" si="123">J272+J274</f>
        <v>25435000</v>
      </c>
      <c r="K271" s="60">
        <f t="shared" si="123"/>
        <v>-25435000</v>
      </c>
      <c r="L271" s="60">
        <f t="shared" si="123"/>
        <v>424580</v>
      </c>
      <c r="M271" s="60">
        <f t="shared" si="123"/>
        <v>0</v>
      </c>
      <c r="N271" s="60">
        <f t="shared" si="123"/>
        <v>0</v>
      </c>
      <c r="O271" s="60">
        <f t="shared" si="123"/>
        <v>0</v>
      </c>
      <c r="P271" s="60">
        <f t="shared" si="123"/>
        <v>0</v>
      </c>
      <c r="Q271" s="60">
        <f t="shared" si="123"/>
        <v>236512</v>
      </c>
      <c r="R271" s="60">
        <f t="shared" si="123"/>
        <v>0</v>
      </c>
      <c r="S271" s="60">
        <f t="shared" si="123"/>
        <v>0</v>
      </c>
      <c r="T271" s="60">
        <f t="shared" si="123"/>
        <v>5000000</v>
      </c>
      <c r="U271" s="60">
        <f t="shared" si="123"/>
        <v>0</v>
      </c>
      <c r="V271" s="60">
        <f t="shared" si="123"/>
        <v>1435800</v>
      </c>
      <c r="W271" s="60">
        <f t="shared" si="123"/>
        <v>46358800</v>
      </c>
      <c r="X271" s="60">
        <f t="shared" si="123"/>
        <v>12276</v>
      </c>
      <c r="Y271" s="60"/>
    </row>
    <row r="272" spans="2:25" ht="78.599999999999994" customHeight="1">
      <c r="B272" s="54"/>
      <c r="C272" s="2" t="s">
        <v>321</v>
      </c>
      <c r="D272" s="99" t="s">
        <v>377</v>
      </c>
      <c r="E272" s="33" t="s">
        <v>29</v>
      </c>
      <c r="F272" s="33" t="s">
        <v>16</v>
      </c>
      <c r="G272" s="11" t="s">
        <v>316</v>
      </c>
      <c r="H272" s="33"/>
      <c r="I272" s="60">
        <f t="shared" si="118"/>
        <v>52794600</v>
      </c>
      <c r="J272" s="60">
        <f t="shared" ref="J272:W272" si="124">J273</f>
        <v>25435000</v>
      </c>
      <c r="K272" s="60">
        <f t="shared" si="124"/>
        <v>-25435000</v>
      </c>
      <c r="L272" s="60">
        <f t="shared" si="124"/>
        <v>0</v>
      </c>
      <c r="M272" s="60">
        <f t="shared" si="124"/>
        <v>0</v>
      </c>
      <c r="N272" s="60">
        <f t="shared" si="124"/>
        <v>0</v>
      </c>
      <c r="O272" s="60">
        <f t="shared" si="124"/>
        <v>0</v>
      </c>
      <c r="P272" s="60">
        <f t="shared" si="124"/>
        <v>0</v>
      </c>
      <c r="Q272" s="60">
        <f t="shared" si="124"/>
        <v>0</v>
      </c>
      <c r="R272" s="60">
        <f t="shared" si="124"/>
        <v>0</v>
      </c>
      <c r="S272" s="60">
        <f t="shared" si="124"/>
        <v>0</v>
      </c>
      <c r="T272" s="60">
        <f t="shared" si="124"/>
        <v>5000000</v>
      </c>
      <c r="U272" s="60">
        <f t="shared" si="124"/>
        <v>0</v>
      </c>
      <c r="V272" s="60">
        <f t="shared" si="124"/>
        <v>1435800</v>
      </c>
      <c r="W272" s="60">
        <f t="shared" si="124"/>
        <v>46358800</v>
      </c>
      <c r="Y272" s="60"/>
    </row>
    <row r="273" spans="2:25" ht="31.35" customHeight="1">
      <c r="B273" s="54"/>
      <c r="C273" s="2" t="s">
        <v>125</v>
      </c>
      <c r="D273" s="99" t="s">
        <v>377</v>
      </c>
      <c r="E273" s="33" t="s">
        <v>29</v>
      </c>
      <c r="F273" s="33" t="s">
        <v>16</v>
      </c>
      <c r="G273" s="11" t="s">
        <v>316</v>
      </c>
      <c r="H273" s="33" t="s">
        <v>126</v>
      </c>
      <c r="I273" s="60">
        <f t="shared" si="118"/>
        <v>52794600</v>
      </c>
      <c r="J273" s="60">
        <v>25435000</v>
      </c>
      <c r="K273" s="60">
        <v>-25435000</v>
      </c>
      <c r="L273" s="60">
        <v>0</v>
      </c>
      <c r="M273" s="60">
        <v>0</v>
      </c>
      <c r="N273" s="60">
        <v>0</v>
      </c>
      <c r="O273" s="60">
        <v>0</v>
      </c>
      <c r="P273" s="60">
        <v>0</v>
      </c>
      <c r="Q273" s="60">
        <v>0</v>
      </c>
      <c r="R273" s="60">
        <v>0</v>
      </c>
      <c r="S273" s="60">
        <v>0</v>
      </c>
      <c r="T273" s="60">
        <f>4849900+150100</f>
        <v>5000000</v>
      </c>
      <c r="U273" s="60">
        <v>0</v>
      </c>
      <c r="V273" s="60">
        <f>1435800</f>
        <v>1435800</v>
      </c>
      <c r="W273" s="60">
        <f>46358800</f>
        <v>46358800</v>
      </c>
      <c r="Y273" s="60"/>
    </row>
    <row r="274" spans="2:25" ht="78.599999999999994" customHeight="1">
      <c r="B274" s="54"/>
      <c r="C274" s="2" t="s">
        <v>321</v>
      </c>
      <c r="D274" s="99" t="s">
        <v>377</v>
      </c>
      <c r="E274" s="33" t="s">
        <v>29</v>
      </c>
      <c r="F274" s="33" t="s">
        <v>16</v>
      </c>
      <c r="G274" s="11" t="s">
        <v>317</v>
      </c>
      <c r="H274" s="33"/>
      <c r="I274" s="60">
        <f t="shared" si="118"/>
        <v>673368</v>
      </c>
      <c r="J274" s="60">
        <f t="shared" ref="J274:X274" si="125">J275</f>
        <v>0</v>
      </c>
      <c r="K274" s="60">
        <f t="shared" si="125"/>
        <v>0</v>
      </c>
      <c r="L274" s="60">
        <f t="shared" si="125"/>
        <v>424580</v>
      </c>
      <c r="M274" s="60">
        <f t="shared" si="125"/>
        <v>0</v>
      </c>
      <c r="N274" s="60">
        <f t="shared" si="125"/>
        <v>0</v>
      </c>
      <c r="O274" s="60">
        <f t="shared" si="125"/>
        <v>0</v>
      </c>
      <c r="P274" s="60">
        <f t="shared" si="125"/>
        <v>0</v>
      </c>
      <c r="Q274" s="60">
        <f t="shared" si="125"/>
        <v>236512</v>
      </c>
      <c r="R274" s="60">
        <f t="shared" si="125"/>
        <v>0</v>
      </c>
      <c r="S274" s="60">
        <f t="shared" si="125"/>
        <v>0</v>
      </c>
      <c r="T274" s="60">
        <f t="shared" si="125"/>
        <v>0</v>
      </c>
      <c r="U274" s="60">
        <f t="shared" si="125"/>
        <v>0</v>
      </c>
      <c r="V274" s="60">
        <f t="shared" si="125"/>
        <v>0</v>
      </c>
      <c r="W274" s="60">
        <f t="shared" si="125"/>
        <v>0</v>
      </c>
      <c r="X274" s="60">
        <f t="shared" si="125"/>
        <v>12276</v>
      </c>
      <c r="Y274" s="60"/>
    </row>
    <row r="275" spans="2:25" ht="31.35" customHeight="1">
      <c r="B275" s="54"/>
      <c r="C275" s="2" t="s">
        <v>125</v>
      </c>
      <c r="D275" s="99" t="s">
        <v>377</v>
      </c>
      <c r="E275" s="33" t="s">
        <v>29</v>
      </c>
      <c r="F275" s="33" t="s">
        <v>16</v>
      </c>
      <c r="G275" s="11" t="s">
        <v>317</v>
      </c>
      <c r="H275" s="33" t="s">
        <v>126</v>
      </c>
      <c r="I275" s="60">
        <f t="shared" si="118"/>
        <v>673368</v>
      </c>
      <c r="J275" s="60">
        <v>0</v>
      </c>
      <c r="K275" s="60">
        <v>0</v>
      </c>
      <c r="L275" s="60">
        <v>424580</v>
      </c>
      <c r="M275" s="60">
        <v>0</v>
      </c>
      <c r="N275" s="60">
        <v>0</v>
      </c>
      <c r="O275" s="60">
        <v>0</v>
      </c>
      <c r="P275" s="60">
        <v>0</v>
      </c>
      <c r="Q275" s="60">
        <v>236512</v>
      </c>
      <c r="X275" s="60">
        <v>12276</v>
      </c>
      <c r="Y275" s="60"/>
    </row>
    <row r="276" spans="2:25" ht="17.649999999999999" customHeight="1">
      <c r="B276" s="54"/>
      <c r="C276" s="2" t="s">
        <v>60</v>
      </c>
      <c r="D276" s="99" t="s">
        <v>377</v>
      </c>
      <c r="E276" s="33" t="s">
        <v>29</v>
      </c>
      <c r="F276" s="33" t="s">
        <v>18</v>
      </c>
      <c r="G276" s="11"/>
      <c r="H276" s="33"/>
      <c r="I276" s="60">
        <f t="shared" si="118"/>
        <v>16554028</v>
      </c>
      <c r="M276" s="60">
        <f t="shared" ref="M276:W277" si="126">M277</f>
        <v>19000000</v>
      </c>
      <c r="N276" s="60">
        <f t="shared" si="126"/>
        <v>0</v>
      </c>
      <c r="O276" s="60">
        <f t="shared" si="126"/>
        <v>0</v>
      </c>
      <c r="P276" s="60">
        <f t="shared" si="126"/>
        <v>0</v>
      </c>
      <c r="Q276" s="60">
        <f t="shared" si="126"/>
        <v>-1759612</v>
      </c>
      <c r="R276" s="60">
        <f t="shared" si="126"/>
        <v>1970900</v>
      </c>
      <c r="S276" s="60">
        <f t="shared" si="126"/>
        <v>-680000</v>
      </c>
      <c r="T276" s="60">
        <f t="shared" si="126"/>
        <v>-150100</v>
      </c>
      <c r="U276" s="60">
        <f t="shared" si="126"/>
        <v>-391360</v>
      </c>
      <c r="V276" s="60">
        <f t="shared" si="126"/>
        <v>-1435800</v>
      </c>
      <c r="W276" s="60">
        <f t="shared" si="126"/>
        <v>0</v>
      </c>
      <c r="Y276" s="60"/>
    </row>
    <row r="277" spans="2:25" ht="31.35" customHeight="1">
      <c r="B277" s="54"/>
      <c r="C277" s="2" t="s">
        <v>383</v>
      </c>
      <c r="D277" s="99" t="s">
        <v>377</v>
      </c>
      <c r="E277" s="33" t="s">
        <v>29</v>
      </c>
      <c r="F277" s="33" t="s">
        <v>18</v>
      </c>
      <c r="G277" s="11">
        <v>6500000000</v>
      </c>
      <c r="H277" s="33"/>
      <c r="I277" s="60">
        <f t="shared" si="118"/>
        <v>16554028</v>
      </c>
      <c r="M277" s="60">
        <f t="shared" si="126"/>
        <v>19000000</v>
      </c>
      <c r="N277" s="60">
        <f t="shared" si="126"/>
        <v>0</v>
      </c>
      <c r="O277" s="60">
        <f t="shared" si="126"/>
        <v>0</v>
      </c>
      <c r="P277" s="60">
        <f t="shared" si="126"/>
        <v>0</v>
      </c>
      <c r="Q277" s="60">
        <f t="shared" si="126"/>
        <v>-1759612</v>
      </c>
      <c r="R277" s="60">
        <f t="shared" si="126"/>
        <v>1970900</v>
      </c>
      <c r="S277" s="60">
        <f t="shared" si="126"/>
        <v>-680000</v>
      </c>
      <c r="T277" s="60">
        <f t="shared" si="126"/>
        <v>-150100</v>
      </c>
      <c r="U277" s="60">
        <f t="shared" si="126"/>
        <v>-391360</v>
      </c>
      <c r="V277" s="60">
        <f t="shared" si="126"/>
        <v>-1435800</v>
      </c>
      <c r="W277" s="60">
        <f t="shared" si="126"/>
        <v>0</v>
      </c>
      <c r="Y277" s="60"/>
    </row>
    <row r="278" spans="2:25" ht="17.649999999999999" customHeight="1">
      <c r="B278" s="54"/>
      <c r="C278" s="2" t="s">
        <v>306</v>
      </c>
      <c r="D278" s="99" t="s">
        <v>377</v>
      </c>
      <c r="E278" s="33" t="s">
        <v>29</v>
      </c>
      <c r="F278" s="33" t="s">
        <v>18</v>
      </c>
      <c r="G278" s="11">
        <v>6570000000</v>
      </c>
      <c r="H278" s="33"/>
      <c r="I278" s="60">
        <f t="shared" si="118"/>
        <v>16554028</v>
      </c>
      <c r="M278" s="60">
        <f t="shared" ref="M278:Q279" si="127">M279</f>
        <v>19000000</v>
      </c>
      <c r="N278" s="60">
        <f t="shared" si="127"/>
        <v>0</v>
      </c>
      <c r="O278" s="60">
        <f t="shared" si="127"/>
        <v>0</v>
      </c>
      <c r="P278" s="60">
        <f t="shared" si="127"/>
        <v>0</v>
      </c>
      <c r="Q278" s="60">
        <f t="shared" si="127"/>
        <v>-1759612</v>
      </c>
      <c r="R278" s="60">
        <f t="shared" ref="R278:W278" si="128">R279+R281</f>
        <v>1970900</v>
      </c>
      <c r="S278" s="60">
        <f t="shared" si="128"/>
        <v>-680000</v>
      </c>
      <c r="T278" s="60">
        <f t="shared" si="128"/>
        <v>-150100</v>
      </c>
      <c r="U278" s="60">
        <f t="shared" si="128"/>
        <v>-391360</v>
      </c>
      <c r="V278" s="60">
        <f t="shared" si="128"/>
        <v>-1435800</v>
      </c>
      <c r="W278" s="60">
        <f t="shared" si="128"/>
        <v>0</v>
      </c>
      <c r="Y278" s="60"/>
    </row>
    <row r="279" spans="2:25" ht="31.35" customHeight="1">
      <c r="B279" s="54"/>
      <c r="C279" s="2" t="s">
        <v>307</v>
      </c>
      <c r="D279" s="99" t="s">
        <v>377</v>
      </c>
      <c r="E279" s="33" t="s">
        <v>29</v>
      </c>
      <c r="F279" s="33" t="s">
        <v>18</v>
      </c>
      <c r="G279" s="11">
        <v>6570010710</v>
      </c>
      <c r="H279" s="33"/>
      <c r="I279" s="60">
        <f t="shared" si="118"/>
        <v>1214028</v>
      </c>
      <c r="M279" s="60">
        <f t="shared" si="127"/>
        <v>19000000</v>
      </c>
      <c r="N279" s="60">
        <f t="shared" si="127"/>
        <v>0</v>
      </c>
      <c r="O279" s="60">
        <f t="shared" si="127"/>
        <v>0</v>
      </c>
      <c r="P279" s="60">
        <f t="shared" si="127"/>
        <v>0</v>
      </c>
      <c r="Q279" s="60">
        <f t="shared" si="127"/>
        <v>-1759612</v>
      </c>
      <c r="R279" s="60">
        <f t="shared" ref="R279:W279" si="129">R280</f>
        <v>-13369100</v>
      </c>
      <c r="S279" s="60">
        <f t="shared" si="129"/>
        <v>-680000</v>
      </c>
      <c r="T279" s="60">
        <f t="shared" si="129"/>
        <v>-150100</v>
      </c>
      <c r="U279" s="60">
        <f t="shared" si="129"/>
        <v>-391360</v>
      </c>
      <c r="V279" s="60">
        <f t="shared" si="129"/>
        <v>-1435800</v>
      </c>
      <c r="W279" s="60">
        <f t="shared" si="129"/>
        <v>0</v>
      </c>
      <c r="Y279" s="60"/>
    </row>
    <row r="280" spans="2:25" ht="31.35" customHeight="1">
      <c r="B280" s="54"/>
      <c r="C280" s="2" t="s">
        <v>125</v>
      </c>
      <c r="D280" s="99" t="s">
        <v>377</v>
      </c>
      <c r="E280" s="33" t="s">
        <v>29</v>
      </c>
      <c r="F280" s="33" t="s">
        <v>18</v>
      </c>
      <c r="G280" s="11">
        <v>6570010710</v>
      </c>
      <c r="H280" s="33" t="s">
        <v>126</v>
      </c>
      <c r="I280" s="60">
        <f t="shared" si="118"/>
        <v>1214028</v>
      </c>
      <c r="M280" s="60">
        <v>19000000</v>
      </c>
      <c r="N280" s="60">
        <v>0</v>
      </c>
      <c r="O280" s="60">
        <v>0</v>
      </c>
      <c r="P280" s="60">
        <v>0</v>
      </c>
      <c r="Q280" s="60">
        <v>-1759612</v>
      </c>
      <c r="R280" s="60">
        <v>-13369100</v>
      </c>
      <c r="S280" s="60">
        <v>-680000</v>
      </c>
      <c r="T280" s="60">
        <v>-150100</v>
      </c>
      <c r="U280" s="60">
        <v>-391360</v>
      </c>
      <c r="V280" s="60">
        <v>-1435800</v>
      </c>
      <c r="W280" s="60">
        <v>0</v>
      </c>
      <c r="Y280" s="60"/>
    </row>
    <row r="281" spans="2:25" ht="47.65" customHeight="1">
      <c r="B281" s="54"/>
      <c r="C281" s="2" t="s">
        <v>310</v>
      </c>
      <c r="D281" s="99" t="s">
        <v>377</v>
      </c>
      <c r="E281" s="33" t="s">
        <v>29</v>
      </c>
      <c r="F281" s="33" t="s">
        <v>18</v>
      </c>
      <c r="G281" s="11">
        <v>6570011030</v>
      </c>
      <c r="H281" s="33"/>
      <c r="I281" s="60">
        <f t="shared" si="118"/>
        <v>15340000</v>
      </c>
      <c r="R281" s="60">
        <f t="shared" ref="R281:W281" si="130">R282</f>
        <v>15340000</v>
      </c>
      <c r="S281" s="60">
        <f t="shared" si="130"/>
        <v>0</v>
      </c>
      <c r="T281" s="60">
        <f t="shared" si="130"/>
        <v>0</v>
      </c>
      <c r="U281" s="60">
        <f t="shared" si="130"/>
        <v>0</v>
      </c>
      <c r="V281" s="60">
        <f t="shared" si="130"/>
        <v>0</v>
      </c>
      <c r="W281" s="60">
        <f t="shared" si="130"/>
        <v>0</v>
      </c>
      <c r="Y281" s="60"/>
    </row>
    <row r="282" spans="2:25" ht="31.35" customHeight="1">
      <c r="B282" s="54"/>
      <c r="C282" s="2" t="s">
        <v>125</v>
      </c>
      <c r="D282" s="99" t="s">
        <v>377</v>
      </c>
      <c r="E282" s="33" t="s">
        <v>29</v>
      </c>
      <c r="F282" s="33" t="s">
        <v>18</v>
      </c>
      <c r="G282" s="11">
        <v>6570011030</v>
      </c>
      <c r="H282" s="33" t="s">
        <v>126</v>
      </c>
      <c r="I282" s="60">
        <f t="shared" si="118"/>
        <v>15340000</v>
      </c>
      <c r="R282" s="60">
        <v>15340000</v>
      </c>
      <c r="S282" s="60">
        <v>0</v>
      </c>
      <c r="T282" s="60">
        <v>0</v>
      </c>
      <c r="U282" s="60">
        <v>0</v>
      </c>
      <c r="V282" s="60">
        <v>0</v>
      </c>
      <c r="W282" s="60">
        <v>0</v>
      </c>
      <c r="Y282" s="60"/>
    </row>
    <row r="283" spans="2:25" ht="17.649999999999999" customHeight="1">
      <c r="B283" s="54"/>
      <c r="C283" s="2" t="s">
        <v>62</v>
      </c>
      <c r="D283" s="99" t="s">
        <v>377</v>
      </c>
      <c r="E283" s="33" t="s">
        <v>29</v>
      </c>
      <c r="F283" s="33" t="s">
        <v>29</v>
      </c>
      <c r="G283" s="11"/>
      <c r="H283" s="33"/>
      <c r="I283" s="60">
        <f t="shared" si="118"/>
        <v>30000</v>
      </c>
      <c r="J283" s="60">
        <f t="shared" ref="J283:L284" si="131">J284</f>
        <v>45500</v>
      </c>
      <c r="K283" s="60">
        <f t="shared" si="131"/>
        <v>-7600</v>
      </c>
      <c r="L283" s="60">
        <f t="shared" si="131"/>
        <v>0</v>
      </c>
      <c r="M283" s="60">
        <f>M284+M294</f>
        <v>-7900</v>
      </c>
      <c r="N283" s="60">
        <f>N284+N294</f>
        <v>0</v>
      </c>
      <c r="O283" s="60">
        <f>O284+O294</f>
        <v>0</v>
      </c>
      <c r="P283" s="60">
        <f>P284+P294</f>
        <v>0</v>
      </c>
      <c r="Q283" s="60">
        <f>Q284+Q294</f>
        <v>0</v>
      </c>
      <c r="R283" s="60">
        <f t="shared" ref="R283:W283" si="132">R284+R294+R290</f>
        <v>0</v>
      </c>
      <c r="S283" s="60">
        <f t="shared" si="132"/>
        <v>0</v>
      </c>
      <c r="T283" s="60">
        <f t="shared" si="132"/>
        <v>0</v>
      </c>
      <c r="U283" s="60">
        <f t="shared" si="132"/>
        <v>0</v>
      </c>
      <c r="V283" s="60">
        <f t="shared" si="132"/>
        <v>0</v>
      </c>
      <c r="W283" s="60">
        <f t="shared" si="132"/>
        <v>0</v>
      </c>
      <c r="X283" s="60">
        <f t="shared" ref="X283:Y286" si="133">X284</f>
        <v>0</v>
      </c>
      <c r="Y283" s="60">
        <f t="shared" si="133"/>
        <v>0</v>
      </c>
    </row>
    <row r="284" spans="2:25" ht="31.35" hidden="1" customHeight="1">
      <c r="B284" s="54"/>
      <c r="C284" s="2" t="s">
        <v>160</v>
      </c>
      <c r="D284" s="99" t="s">
        <v>377</v>
      </c>
      <c r="E284" s="33" t="s">
        <v>29</v>
      </c>
      <c r="F284" s="33" t="s">
        <v>29</v>
      </c>
      <c r="G284" s="11">
        <v>5300000000</v>
      </c>
      <c r="H284" s="33"/>
      <c r="I284" s="60">
        <f t="shared" si="118"/>
        <v>0</v>
      </c>
      <c r="J284" s="60">
        <f t="shared" si="131"/>
        <v>45500</v>
      </c>
      <c r="K284" s="60">
        <f t="shared" si="131"/>
        <v>-7600</v>
      </c>
      <c r="L284" s="60">
        <f t="shared" si="131"/>
        <v>0</v>
      </c>
      <c r="M284" s="60">
        <f t="shared" ref="M284:W284" si="134">M285</f>
        <v>-37900</v>
      </c>
      <c r="N284" s="60">
        <f t="shared" si="134"/>
        <v>0</v>
      </c>
      <c r="O284" s="60">
        <f t="shared" si="134"/>
        <v>0</v>
      </c>
      <c r="P284" s="60">
        <f t="shared" si="134"/>
        <v>0</v>
      </c>
      <c r="Q284" s="60">
        <f t="shared" si="134"/>
        <v>0</v>
      </c>
      <c r="R284" s="60">
        <f t="shared" si="134"/>
        <v>0</v>
      </c>
      <c r="S284" s="60">
        <f t="shared" si="134"/>
        <v>0</v>
      </c>
      <c r="T284" s="60">
        <f t="shared" si="134"/>
        <v>0</v>
      </c>
      <c r="U284" s="60">
        <f t="shared" si="134"/>
        <v>0</v>
      </c>
      <c r="V284" s="60">
        <f t="shared" si="134"/>
        <v>0</v>
      </c>
      <c r="W284" s="60">
        <f t="shared" si="134"/>
        <v>0</v>
      </c>
      <c r="X284" s="60">
        <f t="shared" si="133"/>
        <v>0</v>
      </c>
      <c r="Y284" s="60">
        <f t="shared" si="133"/>
        <v>0</v>
      </c>
    </row>
    <row r="285" spans="2:25" ht="17.649999999999999" hidden="1" customHeight="1">
      <c r="B285" s="54"/>
      <c r="C285" s="61" t="s">
        <v>161</v>
      </c>
      <c r="D285" s="99" t="s">
        <v>377</v>
      </c>
      <c r="E285" s="33" t="s">
        <v>29</v>
      </c>
      <c r="F285" s="33" t="s">
        <v>29</v>
      </c>
      <c r="G285" s="11">
        <v>5310000000</v>
      </c>
      <c r="H285" s="33"/>
      <c r="I285" s="60">
        <f t="shared" si="118"/>
        <v>0</v>
      </c>
      <c r="J285" s="60">
        <f t="shared" ref="J285:W285" si="135">J286+J288</f>
        <v>45500</v>
      </c>
      <c r="K285" s="60">
        <f t="shared" si="135"/>
        <v>-7600</v>
      </c>
      <c r="L285" s="60">
        <f t="shared" si="135"/>
        <v>0</v>
      </c>
      <c r="M285" s="60">
        <f t="shared" si="135"/>
        <v>-37900</v>
      </c>
      <c r="N285" s="60">
        <f t="shared" si="135"/>
        <v>0</v>
      </c>
      <c r="O285" s="60">
        <f t="shared" si="135"/>
        <v>0</v>
      </c>
      <c r="P285" s="60">
        <f t="shared" si="135"/>
        <v>0</v>
      </c>
      <c r="Q285" s="60">
        <f t="shared" si="135"/>
        <v>0</v>
      </c>
      <c r="R285" s="60">
        <f t="shared" si="135"/>
        <v>0</v>
      </c>
      <c r="S285" s="60">
        <f t="shared" si="135"/>
        <v>0</v>
      </c>
      <c r="T285" s="60">
        <f t="shared" si="135"/>
        <v>0</v>
      </c>
      <c r="U285" s="60">
        <f t="shared" si="135"/>
        <v>0</v>
      </c>
      <c r="V285" s="60">
        <f t="shared" si="135"/>
        <v>0</v>
      </c>
      <c r="W285" s="60">
        <f t="shared" si="135"/>
        <v>0</v>
      </c>
      <c r="X285" s="60">
        <f t="shared" si="133"/>
        <v>0</v>
      </c>
      <c r="Y285" s="60">
        <f t="shared" si="133"/>
        <v>0</v>
      </c>
    </row>
    <row r="286" spans="2:25" ht="94.9" hidden="1" customHeight="1">
      <c r="B286" s="54"/>
      <c r="C286" s="61" t="s">
        <v>162</v>
      </c>
      <c r="D286" s="99" t="s">
        <v>377</v>
      </c>
      <c r="E286" s="33" t="s">
        <v>29</v>
      </c>
      <c r="F286" s="33" t="s">
        <v>29</v>
      </c>
      <c r="G286" s="11">
        <v>5310060840</v>
      </c>
      <c r="H286" s="33"/>
      <c r="I286" s="60">
        <f t="shared" si="118"/>
        <v>0</v>
      </c>
      <c r="J286" s="60">
        <f t="shared" ref="J286:W286" si="136">J287</f>
        <v>0</v>
      </c>
      <c r="K286" s="60">
        <f t="shared" si="136"/>
        <v>0</v>
      </c>
      <c r="L286" s="60">
        <f t="shared" si="136"/>
        <v>0</v>
      </c>
      <c r="M286" s="60">
        <f t="shared" si="136"/>
        <v>0</v>
      </c>
      <c r="N286" s="60">
        <f t="shared" si="136"/>
        <v>0</v>
      </c>
      <c r="O286" s="60">
        <f t="shared" si="136"/>
        <v>0</v>
      </c>
      <c r="P286" s="60">
        <f t="shared" si="136"/>
        <v>0</v>
      </c>
      <c r="Q286" s="60">
        <f t="shared" si="136"/>
        <v>0</v>
      </c>
      <c r="R286" s="60">
        <f t="shared" si="136"/>
        <v>0</v>
      </c>
      <c r="S286" s="60">
        <f t="shared" si="136"/>
        <v>0</v>
      </c>
      <c r="T286" s="60">
        <f t="shared" si="136"/>
        <v>0</v>
      </c>
      <c r="U286" s="60">
        <f t="shared" si="136"/>
        <v>0</v>
      </c>
      <c r="V286" s="60">
        <f t="shared" si="136"/>
        <v>0</v>
      </c>
      <c r="W286" s="60">
        <f t="shared" si="136"/>
        <v>0</v>
      </c>
      <c r="X286" s="60">
        <f t="shared" si="133"/>
        <v>0</v>
      </c>
      <c r="Y286" s="60">
        <f t="shared" si="133"/>
        <v>0</v>
      </c>
    </row>
    <row r="287" spans="2:25" ht="31.35" hidden="1" customHeight="1">
      <c r="B287" s="54"/>
      <c r="C287" s="2" t="s">
        <v>109</v>
      </c>
      <c r="D287" s="99" t="s">
        <v>377</v>
      </c>
      <c r="E287" s="33" t="s">
        <v>29</v>
      </c>
      <c r="F287" s="33" t="s">
        <v>29</v>
      </c>
      <c r="G287" s="11">
        <v>5310060840</v>
      </c>
      <c r="H287" s="33" t="s">
        <v>110</v>
      </c>
      <c r="I287" s="60">
        <f t="shared" si="118"/>
        <v>0</v>
      </c>
      <c r="J287" s="60">
        <v>0</v>
      </c>
      <c r="K287" s="60">
        <v>0</v>
      </c>
      <c r="L287" s="60">
        <v>0</v>
      </c>
      <c r="M287" s="60">
        <v>0</v>
      </c>
      <c r="N287" s="60">
        <v>0</v>
      </c>
      <c r="O287" s="60">
        <v>0</v>
      </c>
      <c r="P287" s="60">
        <v>0</v>
      </c>
      <c r="Q287" s="60">
        <v>0</v>
      </c>
      <c r="R287" s="60">
        <v>0</v>
      </c>
      <c r="S287" s="60">
        <v>0</v>
      </c>
      <c r="T287" s="60">
        <v>0</v>
      </c>
      <c r="U287" s="60">
        <v>0</v>
      </c>
      <c r="V287" s="60">
        <v>0</v>
      </c>
      <c r="W287" s="60">
        <v>0</v>
      </c>
      <c r="X287" s="60">
        <v>0</v>
      </c>
      <c r="Y287" s="60">
        <v>0</v>
      </c>
    </row>
    <row r="288" spans="2:25" ht="94.9" hidden="1" customHeight="1">
      <c r="B288" s="54"/>
      <c r="C288" s="2" t="s">
        <v>162</v>
      </c>
      <c r="D288" s="99" t="s">
        <v>377</v>
      </c>
      <c r="E288" s="33" t="s">
        <v>29</v>
      </c>
      <c r="F288" s="33" t="s">
        <v>29</v>
      </c>
      <c r="G288" s="11">
        <v>5310069120</v>
      </c>
      <c r="H288" s="33"/>
      <c r="I288" s="60">
        <f t="shared" si="118"/>
        <v>0</v>
      </c>
      <c r="J288" s="60">
        <f t="shared" ref="J288:W288" si="137">J289</f>
        <v>45500</v>
      </c>
      <c r="K288" s="60">
        <f t="shared" si="137"/>
        <v>-7600</v>
      </c>
      <c r="L288" s="60">
        <f t="shared" si="137"/>
        <v>0</v>
      </c>
      <c r="M288" s="60">
        <f t="shared" si="137"/>
        <v>-37900</v>
      </c>
      <c r="N288" s="60">
        <f t="shared" si="137"/>
        <v>0</v>
      </c>
      <c r="O288" s="60">
        <f t="shared" si="137"/>
        <v>0</v>
      </c>
      <c r="P288" s="60">
        <f t="shared" si="137"/>
        <v>0</v>
      </c>
      <c r="Q288" s="60">
        <f t="shared" si="137"/>
        <v>0</v>
      </c>
      <c r="R288" s="60">
        <f t="shared" si="137"/>
        <v>0</v>
      </c>
      <c r="S288" s="60">
        <f t="shared" si="137"/>
        <v>0</v>
      </c>
      <c r="T288" s="60">
        <f t="shared" si="137"/>
        <v>0</v>
      </c>
      <c r="U288" s="60">
        <f t="shared" si="137"/>
        <v>0</v>
      </c>
      <c r="V288" s="60">
        <f t="shared" si="137"/>
        <v>0</v>
      </c>
      <c r="W288" s="60">
        <f t="shared" si="137"/>
        <v>0</v>
      </c>
      <c r="Y288" s="60"/>
    </row>
    <row r="289" spans="2:25" ht="31.35" hidden="1" customHeight="1">
      <c r="B289" s="54"/>
      <c r="C289" s="2" t="s">
        <v>109</v>
      </c>
      <c r="D289" s="99" t="s">
        <v>377</v>
      </c>
      <c r="E289" s="33" t="s">
        <v>29</v>
      </c>
      <c r="F289" s="33" t="s">
        <v>29</v>
      </c>
      <c r="G289" s="11">
        <v>5310069120</v>
      </c>
      <c r="H289" s="33" t="s">
        <v>110</v>
      </c>
      <c r="I289" s="60">
        <f t="shared" si="118"/>
        <v>0</v>
      </c>
      <c r="J289" s="60">
        <v>45500</v>
      </c>
      <c r="K289" s="60">
        <v>-7600</v>
      </c>
      <c r="M289" s="60">
        <v>-37900</v>
      </c>
      <c r="N289" s="60">
        <v>0</v>
      </c>
      <c r="O289" s="60">
        <v>0</v>
      </c>
      <c r="P289" s="60">
        <v>0</v>
      </c>
      <c r="Q289" s="60">
        <v>0</v>
      </c>
      <c r="R289" s="60">
        <v>0</v>
      </c>
      <c r="S289" s="60">
        <v>0</v>
      </c>
      <c r="T289" s="60">
        <v>0</v>
      </c>
      <c r="U289" s="60">
        <v>0</v>
      </c>
      <c r="V289" s="60">
        <v>0</v>
      </c>
      <c r="W289" s="60">
        <v>0</v>
      </c>
      <c r="Y289" s="60"/>
    </row>
    <row r="290" spans="2:25" ht="31.35" hidden="1" customHeight="1">
      <c r="B290" s="54"/>
      <c r="C290" s="2" t="s">
        <v>383</v>
      </c>
      <c r="D290" s="99" t="s">
        <v>377</v>
      </c>
      <c r="E290" s="33" t="s">
        <v>29</v>
      </c>
      <c r="F290" s="33" t="s">
        <v>29</v>
      </c>
      <c r="G290" s="11">
        <v>6500000000</v>
      </c>
      <c r="H290" s="33"/>
      <c r="I290" s="60">
        <f t="shared" si="118"/>
        <v>0</v>
      </c>
      <c r="R290" s="60">
        <f t="shared" ref="R290:W292" si="138">R291</f>
        <v>0</v>
      </c>
      <c r="S290" s="60">
        <f t="shared" si="138"/>
        <v>0</v>
      </c>
      <c r="T290" s="60">
        <f t="shared" si="138"/>
        <v>0</v>
      </c>
      <c r="U290" s="60">
        <f t="shared" si="138"/>
        <v>0</v>
      </c>
      <c r="V290" s="60">
        <f t="shared" si="138"/>
        <v>0</v>
      </c>
      <c r="W290" s="60">
        <f t="shared" si="138"/>
        <v>0</v>
      </c>
      <c r="Y290" s="60"/>
    </row>
    <row r="291" spans="2:25" ht="17.649999999999999" hidden="1" customHeight="1">
      <c r="B291" s="54"/>
      <c r="C291" s="2" t="s">
        <v>306</v>
      </c>
      <c r="D291" s="99" t="s">
        <v>377</v>
      </c>
      <c r="E291" s="33" t="s">
        <v>29</v>
      </c>
      <c r="F291" s="33" t="s">
        <v>29</v>
      </c>
      <c r="G291" s="11">
        <v>6570000000</v>
      </c>
      <c r="H291" s="33"/>
      <c r="I291" s="60">
        <f t="shared" si="118"/>
        <v>0</v>
      </c>
      <c r="R291" s="60">
        <f t="shared" si="138"/>
        <v>0</v>
      </c>
      <c r="S291" s="60">
        <f t="shared" si="138"/>
        <v>0</v>
      </c>
      <c r="T291" s="60">
        <f t="shared" si="138"/>
        <v>0</v>
      </c>
      <c r="U291" s="60">
        <f t="shared" si="138"/>
        <v>0</v>
      </c>
      <c r="V291" s="60">
        <f t="shared" si="138"/>
        <v>0</v>
      </c>
      <c r="W291" s="60">
        <f t="shared" si="138"/>
        <v>0</v>
      </c>
      <c r="Y291" s="60"/>
    </row>
    <row r="292" spans="2:25" ht="47.65" hidden="1" customHeight="1">
      <c r="B292" s="54"/>
      <c r="C292" s="2" t="s">
        <v>310</v>
      </c>
      <c r="D292" s="99" t="s">
        <v>377</v>
      </c>
      <c r="E292" s="33" t="s">
        <v>29</v>
      </c>
      <c r="F292" s="33" t="s">
        <v>29</v>
      </c>
      <c r="G292" s="11">
        <v>6570011030</v>
      </c>
      <c r="H292" s="33"/>
      <c r="I292" s="60">
        <f t="shared" si="118"/>
        <v>0</v>
      </c>
      <c r="R292" s="60">
        <f t="shared" si="138"/>
        <v>0</v>
      </c>
      <c r="S292" s="60">
        <f t="shared" si="138"/>
        <v>0</v>
      </c>
      <c r="T292" s="60">
        <f t="shared" si="138"/>
        <v>0</v>
      </c>
      <c r="U292" s="60">
        <f t="shared" si="138"/>
        <v>0</v>
      </c>
      <c r="V292" s="60">
        <f t="shared" si="138"/>
        <v>0</v>
      </c>
      <c r="W292" s="60">
        <f t="shared" si="138"/>
        <v>0</v>
      </c>
      <c r="Y292" s="60"/>
    </row>
    <row r="293" spans="2:25" ht="31.35" hidden="1" customHeight="1">
      <c r="B293" s="54"/>
      <c r="C293" s="2" t="s">
        <v>125</v>
      </c>
      <c r="D293" s="99" t="s">
        <v>377</v>
      </c>
      <c r="E293" s="33" t="s">
        <v>29</v>
      </c>
      <c r="F293" s="33" t="s">
        <v>29</v>
      </c>
      <c r="G293" s="11">
        <v>6570011030</v>
      </c>
      <c r="H293" s="33" t="s">
        <v>126</v>
      </c>
      <c r="I293" s="60">
        <f t="shared" si="118"/>
        <v>0</v>
      </c>
      <c r="Y293" s="60"/>
    </row>
    <row r="294" spans="2:25" ht="17.649999999999999" customHeight="1">
      <c r="B294" s="54"/>
      <c r="C294" s="2" t="s">
        <v>331</v>
      </c>
      <c r="D294" s="99" t="s">
        <v>377</v>
      </c>
      <c r="E294" s="33" t="s">
        <v>29</v>
      </c>
      <c r="F294" s="33" t="s">
        <v>29</v>
      </c>
      <c r="G294" s="11">
        <v>7000000000</v>
      </c>
      <c r="H294" s="33"/>
      <c r="I294" s="60">
        <f t="shared" si="118"/>
        <v>30000</v>
      </c>
      <c r="M294" s="60">
        <f t="shared" ref="M294:W295" si="139">M295</f>
        <v>30000</v>
      </c>
      <c r="N294" s="60">
        <f t="shared" si="139"/>
        <v>0</v>
      </c>
      <c r="O294" s="60">
        <f t="shared" si="139"/>
        <v>0</v>
      </c>
      <c r="P294" s="60">
        <f t="shared" si="139"/>
        <v>0</v>
      </c>
      <c r="Q294" s="60">
        <f t="shared" si="139"/>
        <v>0</v>
      </c>
      <c r="R294" s="60">
        <f t="shared" si="139"/>
        <v>0</v>
      </c>
      <c r="S294" s="60">
        <f t="shared" si="139"/>
        <v>0</v>
      </c>
      <c r="T294" s="60">
        <f t="shared" si="139"/>
        <v>0</v>
      </c>
      <c r="U294" s="60">
        <f t="shared" si="139"/>
        <v>0</v>
      </c>
      <c r="V294" s="60">
        <f t="shared" si="139"/>
        <v>0</v>
      </c>
      <c r="W294" s="60">
        <f t="shared" si="139"/>
        <v>0</v>
      </c>
      <c r="Y294" s="60"/>
    </row>
    <row r="295" spans="2:25" ht="31.35" customHeight="1">
      <c r="B295" s="54"/>
      <c r="C295" s="2" t="s">
        <v>150</v>
      </c>
      <c r="D295" s="99" t="s">
        <v>377</v>
      </c>
      <c r="E295" s="33" t="s">
        <v>29</v>
      </c>
      <c r="F295" s="33" t="s">
        <v>29</v>
      </c>
      <c r="G295" s="11">
        <v>7000000590</v>
      </c>
      <c r="H295" s="33"/>
      <c r="I295" s="60">
        <f t="shared" si="118"/>
        <v>30000</v>
      </c>
      <c r="M295" s="60">
        <f t="shared" si="139"/>
        <v>30000</v>
      </c>
      <c r="N295" s="60">
        <f t="shared" si="139"/>
        <v>0</v>
      </c>
      <c r="O295" s="60">
        <f t="shared" si="139"/>
        <v>0</v>
      </c>
      <c r="P295" s="60">
        <f t="shared" si="139"/>
        <v>0</v>
      </c>
      <c r="Q295" s="60">
        <f t="shared" si="139"/>
        <v>0</v>
      </c>
      <c r="R295" s="60">
        <f t="shared" si="139"/>
        <v>0</v>
      </c>
      <c r="S295" s="60">
        <f t="shared" si="139"/>
        <v>0</v>
      </c>
      <c r="T295" s="60">
        <f t="shared" si="139"/>
        <v>0</v>
      </c>
      <c r="U295" s="60">
        <f t="shared" si="139"/>
        <v>0</v>
      </c>
      <c r="V295" s="60">
        <f t="shared" si="139"/>
        <v>0</v>
      </c>
      <c r="W295" s="60">
        <f t="shared" si="139"/>
        <v>0</v>
      </c>
      <c r="Y295" s="60"/>
    </row>
    <row r="296" spans="2:25" ht="31.35" customHeight="1">
      <c r="B296" s="54"/>
      <c r="C296" s="2" t="s">
        <v>109</v>
      </c>
      <c r="D296" s="99" t="s">
        <v>377</v>
      </c>
      <c r="E296" s="33" t="s">
        <v>29</v>
      </c>
      <c r="F296" s="33" t="s">
        <v>29</v>
      </c>
      <c r="G296" s="11">
        <v>7000000590</v>
      </c>
      <c r="H296" s="33" t="s">
        <v>110</v>
      </c>
      <c r="I296" s="60">
        <f t="shared" si="118"/>
        <v>30000</v>
      </c>
      <c r="M296" s="60">
        <v>30000</v>
      </c>
      <c r="N296" s="60">
        <v>0</v>
      </c>
      <c r="O296" s="60">
        <v>0</v>
      </c>
      <c r="P296" s="60">
        <v>0</v>
      </c>
      <c r="Q296" s="60">
        <v>0</v>
      </c>
      <c r="R296" s="60">
        <v>0</v>
      </c>
      <c r="S296" s="60">
        <v>0</v>
      </c>
      <c r="T296" s="60">
        <v>0</v>
      </c>
      <c r="U296" s="60">
        <v>0</v>
      </c>
      <c r="V296" s="60">
        <v>0</v>
      </c>
      <c r="W296" s="60">
        <v>0</v>
      </c>
      <c r="Y296" s="60"/>
    </row>
    <row r="297" spans="2:25" ht="17.649999999999999" customHeight="1">
      <c r="B297" s="54"/>
      <c r="C297" s="2" t="s">
        <v>63</v>
      </c>
      <c r="D297" s="99" t="s">
        <v>377</v>
      </c>
      <c r="E297" s="33" t="s">
        <v>29</v>
      </c>
      <c r="F297" s="33" t="s">
        <v>39</v>
      </c>
      <c r="G297" s="11"/>
      <c r="H297" s="33"/>
      <c r="I297" s="60">
        <f t="shared" si="118"/>
        <v>74098770</v>
      </c>
      <c r="J297" s="60">
        <f t="shared" ref="J297:X299" si="140">J298</f>
        <v>44864800</v>
      </c>
      <c r="K297" s="60">
        <f t="shared" si="140"/>
        <v>22202000</v>
      </c>
      <c r="L297" s="60">
        <f t="shared" si="140"/>
        <v>1600000</v>
      </c>
      <c r="M297" s="60">
        <f t="shared" si="140"/>
        <v>356000</v>
      </c>
      <c r="N297" s="60">
        <f t="shared" si="140"/>
        <v>0</v>
      </c>
      <c r="O297" s="60">
        <f t="shared" si="140"/>
        <v>-8000000</v>
      </c>
      <c r="P297" s="60">
        <f t="shared" si="140"/>
        <v>-259500</v>
      </c>
      <c r="Q297" s="60">
        <f t="shared" si="140"/>
        <v>5000000</v>
      </c>
      <c r="R297" s="60">
        <f t="shared" si="140"/>
        <v>0</v>
      </c>
      <c r="S297" s="60">
        <f t="shared" si="140"/>
        <v>4600000</v>
      </c>
      <c r="T297" s="60">
        <f t="shared" si="140"/>
        <v>0</v>
      </c>
      <c r="U297" s="60">
        <f t="shared" si="140"/>
        <v>0</v>
      </c>
      <c r="V297" s="60">
        <f t="shared" si="140"/>
        <v>-254000</v>
      </c>
      <c r="W297" s="60">
        <f t="shared" si="140"/>
        <v>926300</v>
      </c>
      <c r="X297" s="60">
        <f t="shared" si="140"/>
        <v>3063170</v>
      </c>
      <c r="Y297" s="60"/>
    </row>
    <row r="298" spans="2:25" ht="17.649999999999999" customHeight="1">
      <c r="B298" s="54"/>
      <c r="C298" s="2" t="s">
        <v>148</v>
      </c>
      <c r="D298" s="99" t="s">
        <v>377</v>
      </c>
      <c r="E298" s="33" t="s">
        <v>29</v>
      </c>
      <c r="F298" s="33" t="s">
        <v>39</v>
      </c>
      <c r="G298" s="11">
        <v>5200000000</v>
      </c>
      <c r="H298" s="63"/>
      <c r="I298" s="60">
        <f t="shared" si="118"/>
        <v>74098770</v>
      </c>
      <c r="J298" s="60">
        <f t="shared" si="140"/>
        <v>44864800</v>
      </c>
      <c r="K298" s="60">
        <f t="shared" si="140"/>
        <v>22202000</v>
      </c>
      <c r="L298" s="60">
        <f t="shared" si="140"/>
        <v>1600000</v>
      </c>
      <c r="M298" s="60">
        <f t="shared" si="140"/>
        <v>356000</v>
      </c>
      <c r="N298" s="60">
        <f t="shared" si="140"/>
        <v>0</v>
      </c>
      <c r="O298" s="60">
        <f t="shared" si="140"/>
        <v>-8000000</v>
      </c>
      <c r="P298" s="60">
        <f t="shared" si="140"/>
        <v>-259500</v>
      </c>
      <c r="Q298" s="60">
        <f t="shared" si="140"/>
        <v>5000000</v>
      </c>
      <c r="R298" s="60">
        <f t="shared" si="140"/>
        <v>0</v>
      </c>
      <c r="S298" s="60">
        <f t="shared" si="140"/>
        <v>4600000</v>
      </c>
      <c r="T298" s="60">
        <f t="shared" si="140"/>
        <v>0</v>
      </c>
      <c r="U298" s="60">
        <f t="shared" si="140"/>
        <v>0</v>
      </c>
      <c r="V298" s="60">
        <f t="shared" si="140"/>
        <v>-254000</v>
      </c>
      <c r="W298" s="60">
        <f t="shared" si="140"/>
        <v>926300</v>
      </c>
      <c r="X298" s="60">
        <f t="shared" si="140"/>
        <v>3063170</v>
      </c>
      <c r="Y298" s="60">
        <f>Y299</f>
        <v>0</v>
      </c>
    </row>
    <row r="299" spans="2:25" ht="17.649999999999999" customHeight="1">
      <c r="B299" s="54"/>
      <c r="C299" s="2" t="s">
        <v>149</v>
      </c>
      <c r="D299" s="99" t="s">
        <v>377</v>
      </c>
      <c r="E299" s="33" t="s">
        <v>29</v>
      </c>
      <c r="F299" s="33" t="s">
        <v>39</v>
      </c>
      <c r="G299" s="11">
        <v>5210000000</v>
      </c>
      <c r="H299" s="63"/>
      <c r="I299" s="60">
        <f t="shared" si="118"/>
        <v>74098770</v>
      </c>
      <c r="J299" s="60">
        <f t="shared" si="140"/>
        <v>44864800</v>
      </c>
      <c r="K299" s="60">
        <f t="shared" si="140"/>
        <v>22202000</v>
      </c>
      <c r="L299" s="60">
        <f t="shared" si="140"/>
        <v>1600000</v>
      </c>
      <c r="M299" s="60">
        <f t="shared" si="140"/>
        <v>356000</v>
      </c>
      <c r="N299" s="60">
        <f t="shared" si="140"/>
        <v>0</v>
      </c>
      <c r="O299" s="60">
        <f t="shared" si="140"/>
        <v>-8000000</v>
      </c>
      <c r="P299" s="60">
        <f t="shared" si="140"/>
        <v>-259500</v>
      </c>
      <c r="Q299" s="60">
        <f t="shared" si="140"/>
        <v>5000000</v>
      </c>
      <c r="R299" s="60">
        <f t="shared" si="140"/>
        <v>0</v>
      </c>
      <c r="S299" s="60">
        <f t="shared" si="140"/>
        <v>4600000</v>
      </c>
      <c r="T299" s="60">
        <f t="shared" si="140"/>
        <v>0</v>
      </c>
      <c r="U299" s="60">
        <f t="shared" si="140"/>
        <v>0</v>
      </c>
      <c r="V299" s="60">
        <f t="shared" si="140"/>
        <v>-254000</v>
      </c>
      <c r="W299" s="60">
        <f t="shared" si="140"/>
        <v>926300</v>
      </c>
      <c r="X299" s="60">
        <f t="shared" si="140"/>
        <v>3063170</v>
      </c>
      <c r="Y299" s="60">
        <f>Y300</f>
        <v>0</v>
      </c>
    </row>
    <row r="300" spans="2:25" ht="31.35" customHeight="1">
      <c r="B300" s="54"/>
      <c r="C300" s="2" t="s">
        <v>150</v>
      </c>
      <c r="D300" s="99" t="s">
        <v>377</v>
      </c>
      <c r="E300" s="33" t="s">
        <v>29</v>
      </c>
      <c r="F300" s="33" t="s">
        <v>39</v>
      </c>
      <c r="G300" s="11">
        <v>5210000590</v>
      </c>
      <c r="H300" s="63"/>
      <c r="I300" s="60">
        <f t="shared" si="118"/>
        <v>74098770</v>
      </c>
      <c r="J300" s="60">
        <f t="shared" ref="J300:Y300" si="141">J301+J302+J303</f>
        <v>44864800</v>
      </c>
      <c r="K300" s="60">
        <f t="shared" si="141"/>
        <v>22202000</v>
      </c>
      <c r="L300" s="60">
        <f t="shared" si="141"/>
        <v>1600000</v>
      </c>
      <c r="M300" s="60">
        <f t="shared" si="141"/>
        <v>356000</v>
      </c>
      <c r="N300" s="60">
        <f t="shared" si="141"/>
        <v>0</v>
      </c>
      <c r="O300" s="60">
        <f t="shared" si="141"/>
        <v>-8000000</v>
      </c>
      <c r="P300" s="60">
        <f t="shared" si="141"/>
        <v>-259500</v>
      </c>
      <c r="Q300" s="60">
        <f t="shared" si="141"/>
        <v>5000000</v>
      </c>
      <c r="R300" s="60">
        <f t="shared" si="141"/>
        <v>0</v>
      </c>
      <c r="S300" s="60">
        <f t="shared" si="141"/>
        <v>4600000</v>
      </c>
      <c r="T300" s="60">
        <f t="shared" si="141"/>
        <v>0</v>
      </c>
      <c r="U300" s="60">
        <f t="shared" si="141"/>
        <v>0</v>
      </c>
      <c r="V300" s="60">
        <f t="shared" si="141"/>
        <v>-254000</v>
      </c>
      <c r="W300" s="60">
        <f t="shared" si="141"/>
        <v>926300</v>
      </c>
      <c r="X300" s="60">
        <f t="shared" si="141"/>
        <v>3063170</v>
      </c>
      <c r="Y300" s="60">
        <f t="shared" si="141"/>
        <v>0</v>
      </c>
    </row>
    <row r="301" spans="2:25" ht="62.45" customHeight="1">
      <c r="B301" s="54"/>
      <c r="C301" s="2" t="s">
        <v>106</v>
      </c>
      <c r="D301" s="99" t="s">
        <v>377</v>
      </c>
      <c r="E301" s="33" t="s">
        <v>29</v>
      </c>
      <c r="F301" s="33" t="s">
        <v>39</v>
      </c>
      <c r="G301" s="11">
        <v>5210000590</v>
      </c>
      <c r="H301" s="63">
        <v>100</v>
      </c>
      <c r="I301" s="60">
        <f t="shared" si="118"/>
        <v>65920970</v>
      </c>
      <c r="J301" s="60">
        <v>40445500</v>
      </c>
      <c r="K301" s="60">
        <v>21077600</v>
      </c>
      <c r="L301" s="60">
        <v>0</v>
      </c>
      <c r="M301" s="60">
        <v>0</v>
      </c>
      <c r="N301" s="60">
        <v>0</v>
      </c>
      <c r="O301" s="60">
        <v>-8000000</v>
      </c>
      <c r="P301" s="60">
        <v>-265300</v>
      </c>
      <c r="Q301" s="60">
        <v>5000000</v>
      </c>
      <c r="S301" s="60">
        <v>4600000</v>
      </c>
      <c r="T301" s="60">
        <v>0</v>
      </c>
      <c r="U301" s="60">
        <v>0</v>
      </c>
      <c r="V301" s="60">
        <v>0</v>
      </c>
      <c r="W301" s="60">
        <v>0</v>
      </c>
      <c r="X301" s="60">
        <v>3063170</v>
      </c>
      <c r="Y301" s="60">
        <v>0</v>
      </c>
    </row>
    <row r="302" spans="2:25" ht="31.35" customHeight="1">
      <c r="B302" s="54"/>
      <c r="C302" s="2" t="s">
        <v>109</v>
      </c>
      <c r="D302" s="99" t="s">
        <v>377</v>
      </c>
      <c r="E302" s="33" t="s">
        <v>29</v>
      </c>
      <c r="F302" s="33" t="s">
        <v>39</v>
      </c>
      <c r="G302" s="11">
        <v>5210000590</v>
      </c>
      <c r="H302" s="63">
        <v>200</v>
      </c>
      <c r="I302" s="60">
        <f t="shared" si="118"/>
        <v>8028100</v>
      </c>
      <c r="J302" s="60">
        <v>4302100</v>
      </c>
      <c r="K302" s="60">
        <v>1106900</v>
      </c>
      <c r="L302" s="60">
        <v>1600000</v>
      </c>
      <c r="M302" s="60">
        <v>356000</v>
      </c>
      <c r="N302" s="60">
        <v>0</v>
      </c>
      <c r="O302" s="60">
        <v>0</v>
      </c>
      <c r="P302" s="60">
        <f>-374200+380000</f>
        <v>5800</v>
      </c>
      <c r="Q302" s="60">
        <v>0</v>
      </c>
      <c r="R302" s="60">
        <v>0</v>
      </c>
      <c r="S302" s="60">
        <v>0</v>
      </c>
      <c r="T302" s="60">
        <v>0</v>
      </c>
      <c r="U302" s="60">
        <v>0</v>
      </c>
      <c r="V302" s="60">
        <v>-254000</v>
      </c>
      <c r="W302" s="60">
        <v>911300</v>
      </c>
      <c r="X302" s="60">
        <v>0</v>
      </c>
      <c r="Y302" s="60">
        <v>0</v>
      </c>
    </row>
    <row r="303" spans="2:25" ht="17.649999999999999" customHeight="1">
      <c r="B303" s="54"/>
      <c r="C303" s="2" t="s">
        <v>113</v>
      </c>
      <c r="D303" s="99" t="s">
        <v>377</v>
      </c>
      <c r="E303" s="33" t="s">
        <v>29</v>
      </c>
      <c r="F303" s="33" t="s">
        <v>39</v>
      </c>
      <c r="G303" s="11">
        <v>5210000590</v>
      </c>
      <c r="H303" s="63">
        <v>800</v>
      </c>
      <c r="I303" s="60">
        <f t="shared" si="118"/>
        <v>149700</v>
      </c>
      <c r="J303" s="60">
        <v>117200</v>
      </c>
      <c r="K303" s="60">
        <v>17500</v>
      </c>
      <c r="L303" s="60">
        <v>0</v>
      </c>
      <c r="M303" s="60">
        <v>0</v>
      </c>
      <c r="N303" s="60">
        <v>0</v>
      </c>
      <c r="O303" s="60">
        <v>0</v>
      </c>
      <c r="P303" s="60">
        <v>0</v>
      </c>
      <c r="Q303" s="60">
        <v>0</v>
      </c>
      <c r="R303" s="60">
        <v>0</v>
      </c>
      <c r="S303" s="60">
        <v>0</v>
      </c>
      <c r="T303" s="60">
        <v>0</v>
      </c>
      <c r="U303" s="60">
        <v>0</v>
      </c>
      <c r="V303" s="60">
        <v>0</v>
      </c>
      <c r="W303" s="60">
        <v>15000</v>
      </c>
      <c r="X303" s="60">
        <v>0</v>
      </c>
      <c r="Y303" s="60">
        <v>0</v>
      </c>
    </row>
    <row r="304" spans="2:25" ht="17.649999999999999" customHeight="1">
      <c r="B304" s="54"/>
      <c r="C304" s="2" t="s">
        <v>71</v>
      </c>
      <c r="D304" s="99" t="s">
        <v>377</v>
      </c>
      <c r="E304" s="33" t="s">
        <v>39</v>
      </c>
      <c r="F304" s="33"/>
      <c r="G304" s="11"/>
      <c r="H304" s="63"/>
      <c r="I304" s="60">
        <f t="shared" si="118"/>
        <v>43850000</v>
      </c>
      <c r="J304" s="60">
        <f t="shared" ref="J304:Y306" si="142">J305</f>
        <v>18000000</v>
      </c>
      <c r="K304" s="60">
        <f t="shared" si="142"/>
        <v>2000000</v>
      </c>
      <c r="L304" s="60">
        <f t="shared" si="142"/>
        <v>0</v>
      </c>
      <c r="M304" s="60">
        <f t="shared" si="142"/>
        <v>13250000</v>
      </c>
      <c r="N304" s="60">
        <f t="shared" si="142"/>
        <v>0</v>
      </c>
      <c r="O304" s="60">
        <f t="shared" si="142"/>
        <v>11350000</v>
      </c>
      <c r="P304" s="60">
        <f t="shared" si="142"/>
        <v>-494900</v>
      </c>
      <c r="Q304" s="60">
        <f t="shared" si="142"/>
        <v>-255100</v>
      </c>
      <c r="R304" s="60">
        <f t="shared" si="142"/>
        <v>0</v>
      </c>
      <c r="S304" s="60">
        <f t="shared" si="142"/>
        <v>0</v>
      </c>
      <c r="T304" s="60">
        <f t="shared" si="142"/>
        <v>0</v>
      </c>
      <c r="U304" s="60">
        <f t="shared" si="142"/>
        <v>0</v>
      </c>
      <c r="V304" s="60">
        <f t="shared" si="142"/>
        <v>0</v>
      </c>
      <c r="W304" s="60">
        <f t="shared" si="142"/>
        <v>0</v>
      </c>
      <c r="X304" s="60">
        <f t="shared" si="142"/>
        <v>0</v>
      </c>
      <c r="Y304" s="60">
        <f t="shared" si="142"/>
        <v>0</v>
      </c>
    </row>
    <row r="305" spans="2:25" ht="17.649999999999999" customHeight="1">
      <c r="B305" s="54"/>
      <c r="C305" s="2" t="s">
        <v>72</v>
      </c>
      <c r="D305" s="99" t="s">
        <v>377</v>
      </c>
      <c r="E305" s="33" t="s">
        <v>39</v>
      </c>
      <c r="F305" s="33" t="s">
        <v>18</v>
      </c>
      <c r="G305" s="11"/>
      <c r="H305" s="63"/>
      <c r="I305" s="60">
        <f t="shared" si="118"/>
        <v>43850000</v>
      </c>
      <c r="J305" s="60">
        <f t="shared" si="142"/>
        <v>18000000</v>
      </c>
      <c r="K305" s="60">
        <f t="shared" si="142"/>
        <v>2000000</v>
      </c>
      <c r="L305" s="60">
        <f t="shared" si="142"/>
        <v>0</v>
      </c>
      <c r="M305" s="60">
        <f t="shared" si="142"/>
        <v>13250000</v>
      </c>
      <c r="N305" s="60">
        <f t="shared" si="142"/>
        <v>0</v>
      </c>
      <c r="O305" s="60">
        <f t="shared" si="142"/>
        <v>11350000</v>
      </c>
      <c r="P305" s="60">
        <f t="shared" si="142"/>
        <v>-494900</v>
      </c>
      <c r="Q305" s="60">
        <f t="shared" si="142"/>
        <v>-255100</v>
      </c>
      <c r="R305" s="60">
        <f t="shared" si="142"/>
        <v>0</v>
      </c>
      <c r="S305" s="60">
        <f t="shared" si="142"/>
        <v>0</v>
      </c>
      <c r="T305" s="60">
        <f t="shared" si="142"/>
        <v>0</v>
      </c>
      <c r="U305" s="60">
        <f t="shared" si="142"/>
        <v>0</v>
      </c>
      <c r="V305" s="60">
        <f t="shared" si="142"/>
        <v>0</v>
      </c>
      <c r="W305" s="60">
        <f t="shared" si="142"/>
        <v>0</v>
      </c>
      <c r="X305" s="60">
        <f t="shared" si="142"/>
        <v>0</v>
      </c>
      <c r="Y305" s="60">
        <f t="shared" si="142"/>
        <v>0</v>
      </c>
    </row>
    <row r="306" spans="2:25" ht="31.35" customHeight="1">
      <c r="B306" s="54"/>
      <c r="C306" s="2" t="s">
        <v>268</v>
      </c>
      <c r="D306" s="99" t="s">
        <v>377</v>
      </c>
      <c r="E306" s="33" t="s">
        <v>39</v>
      </c>
      <c r="F306" s="33" t="s">
        <v>18</v>
      </c>
      <c r="G306" s="11">
        <v>6500000000</v>
      </c>
      <c r="H306" s="63"/>
      <c r="I306" s="60">
        <f t="shared" si="118"/>
        <v>43850000</v>
      </c>
      <c r="J306" s="60">
        <f t="shared" si="142"/>
        <v>18000000</v>
      </c>
      <c r="K306" s="60">
        <f t="shared" si="142"/>
        <v>2000000</v>
      </c>
      <c r="L306" s="60">
        <f t="shared" si="142"/>
        <v>0</v>
      </c>
      <c r="M306" s="60">
        <f t="shared" si="142"/>
        <v>13250000</v>
      </c>
      <c r="N306" s="60">
        <f t="shared" si="142"/>
        <v>0</v>
      </c>
      <c r="O306" s="60">
        <f t="shared" si="142"/>
        <v>11350000</v>
      </c>
      <c r="P306" s="60">
        <f t="shared" si="142"/>
        <v>-494900</v>
      </c>
      <c r="Q306" s="60">
        <f t="shared" si="142"/>
        <v>-255100</v>
      </c>
      <c r="R306" s="60">
        <f t="shared" si="142"/>
        <v>0</v>
      </c>
      <c r="S306" s="60">
        <f t="shared" si="142"/>
        <v>0</v>
      </c>
      <c r="T306" s="60">
        <f t="shared" si="142"/>
        <v>0</v>
      </c>
      <c r="U306" s="60">
        <f t="shared" si="142"/>
        <v>0</v>
      </c>
      <c r="V306" s="60">
        <f t="shared" si="142"/>
        <v>0</v>
      </c>
      <c r="W306" s="60">
        <f t="shared" si="142"/>
        <v>0</v>
      </c>
      <c r="X306" s="60">
        <f t="shared" si="142"/>
        <v>0</v>
      </c>
      <c r="Y306" s="60">
        <f t="shared" si="142"/>
        <v>0</v>
      </c>
    </row>
    <row r="307" spans="2:25" ht="17.649999999999999" customHeight="1">
      <c r="B307" s="54"/>
      <c r="C307" s="2" t="s">
        <v>269</v>
      </c>
      <c r="D307" s="99" t="s">
        <v>377</v>
      </c>
      <c r="E307" s="33" t="s">
        <v>39</v>
      </c>
      <c r="F307" s="33" t="s">
        <v>18</v>
      </c>
      <c r="G307" s="11">
        <v>6510000000</v>
      </c>
      <c r="H307" s="63"/>
      <c r="I307" s="60">
        <f t="shared" si="118"/>
        <v>43850000</v>
      </c>
      <c r="J307" s="60">
        <f t="shared" ref="J307:L308" si="143">J308</f>
        <v>18000000</v>
      </c>
      <c r="K307" s="60">
        <f t="shared" si="143"/>
        <v>2000000</v>
      </c>
      <c r="L307" s="60">
        <f t="shared" si="143"/>
        <v>0</v>
      </c>
      <c r="M307" s="60">
        <f t="shared" ref="M307:W307" si="144">M308+M310</f>
        <v>13250000</v>
      </c>
      <c r="N307" s="60">
        <f t="shared" si="144"/>
        <v>0</v>
      </c>
      <c r="O307" s="60">
        <f t="shared" si="144"/>
        <v>11350000</v>
      </c>
      <c r="P307" s="60">
        <f t="shared" si="144"/>
        <v>-494900</v>
      </c>
      <c r="Q307" s="60">
        <f t="shared" si="144"/>
        <v>-255100</v>
      </c>
      <c r="R307" s="60">
        <f t="shared" si="144"/>
        <v>0</v>
      </c>
      <c r="S307" s="60">
        <f t="shared" si="144"/>
        <v>0</v>
      </c>
      <c r="T307" s="60">
        <f t="shared" si="144"/>
        <v>0</v>
      </c>
      <c r="U307" s="60">
        <f t="shared" si="144"/>
        <v>0</v>
      </c>
      <c r="V307" s="60">
        <f t="shared" si="144"/>
        <v>0</v>
      </c>
      <c r="W307" s="60">
        <f t="shared" si="144"/>
        <v>0</v>
      </c>
      <c r="X307" s="60">
        <f>X308</f>
        <v>0</v>
      </c>
      <c r="Y307" s="60">
        <f>Y308</f>
        <v>0</v>
      </c>
    </row>
    <row r="308" spans="2:25" ht="282.60000000000002" customHeight="1">
      <c r="B308" s="54"/>
      <c r="C308" s="2" t="s">
        <v>270</v>
      </c>
      <c r="D308" s="99" t="s">
        <v>377</v>
      </c>
      <c r="E308" s="33" t="s">
        <v>39</v>
      </c>
      <c r="F308" s="33" t="s">
        <v>18</v>
      </c>
      <c r="G308" s="11">
        <v>6510060960</v>
      </c>
      <c r="H308" s="63"/>
      <c r="I308" s="60">
        <f t="shared" si="118"/>
        <v>30600000</v>
      </c>
      <c r="J308" s="60">
        <f t="shared" si="143"/>
        <v>18000000</v>
      </c>
      <c r="K308" s="60">
        <f t="shared" si="143"/>
        <v>2000000</v>
      </c>
      <c r="L308" s="60">
        <f t="shared" si="143"/>
        <v>0</v>
      </c>
      <c r="M308" s="60">
        <f t="shared" ref="M308:W308" si="145">M309</f>
        <v>0</v>
      </c>
      <c r="N308" s="60">
        <f t="shared" si="145"/>
        <v>0</v>
      </c>
      <c r="O308" s="60">
        <f t="shared" si="145"/>
        <v>10600000</v>
      </c>
      <c r="P308" s="60">
        <f t="shared" si="145"/>
        <v>0</v>
      </c>
      <c r="Q308" s="60">
        <f t="shared" si="145"/>
        <v>0</v>
      </c>
      <c r="R308" s="60">
        <f t="shared" si="145"/>
        <v>0</v>
      </c>
      <c r="S308" s="60">
        <f t="shared" si="145"/>
        <v>0</v>
      </c>
      <c r="T308" s="60">
        <f t="shared" si="145"/>
        <v>0</v>
      </c>
      <c r="U308" s="60">
        <f t="shared" si="145"/>
        <v>0</v>
      </c>
      <c r="V308" s="60">
        <f t="shared" si="145"/>
        <v>0</v>
      </c>
      <c r="W308" s="60">
        <f t="shared" si="145"/>
        <v>0</v>
      </c>
      <c r="X308" s="60">
        <f>X309</f>
        <v>0</v>
      </c>
      <c r="Y308" s="60">
        <f>Y309</f>
        <v>0</v>
      </c>
    </row>
    <row r="309" spans="2:25" ht="31.35" customHeight="1">
      <c r="B309" s="54"/>
      <c r="C309" s="2" t="s">
        <v>125</v>
      </c>
      <c r="D309" s="99" t="s">
        <v>377</v>
      </c>
      <c r="E309" s="33" t="s">
        <v>39</v>
      </c>
      <c r="F309" s="33" t="s">
        <v>18</v>
      </c>
      <c r="G309" s="11">
        <v>6510060960</v>
      </c>
      <c r="H309" s="63">
        <v>400</v>
      </c>
      <c r="I309" s="60">
        <f t="shared" si="118"/>
        <v>30600000</v>
      </c>
      <c r="J309" s="60">
        <v>18000000</v>
      </c>
      <c r="K309" s="60">
        <v>2000000</v>
      </c>
      <c r="L309" s="60">
        <v>0</v>
      </c>
      <c r="O309" s="60">
        <v>10600000</v>
      </c>
      <c r="P309" s="60">
        <v>0</v>
      </c>
      <c r="Q309" s="60">
        <v>0</v>
      </c>
      <c r="R309" s="60">
        <v>0</v>
      </c>
      <c r="S309" s="60">
        <v>0</v>
      </c>
      <c r="T309" s="60">
        <v>0</v>
      </c>
      <c r="U309" s="60">
        <v>0</v>
      </c>
      <c r="V309" s="60">
        <v>0</v>
      </c>
      <c r="W309" s="60">
        <v>0</v>
      </c>
      <c r="X309" s="60">
        <v>0</v>
      </c>
      <c r="Y309" s="60">
        <v>0</v>
      </c>
    </row>
    <row r="310" spans="2:25" ht="31.35" customHeight="1">
      <c r="B310" s="54"/>
      <c r="C310" s="2" t="s">
        <v>271</v>
      </c>
      <c r="D310" s="99" t="s">
        <v>377</v>
      </c>
      <c r="E310" s="33" t="s">
        <v>39</v>
      </c>
      <c r="F310" s="33" t="s">
        <v>18</v>
      </c>
      <c r="G310" s="11" t="s">
        <v>272</v>
      </c>
      <c r="H310" s="63"/>
      <c r="I310" s="60">
        <f t="shared" si="118"/>
        <v>13250000</v>
      </c>
      <c r="M310" s="60">
        <f t="shared" ref="M310:W310" si="146">M311+M314</f>
        <v>13250000</v>
      </c>
      <c r="N310" s="60">
        <f t="shared" si="146"/>
        <v>0</v>
      </c>
      <c r="O310" s="60">
        <f t="shared" si="146"/>
        <v>750000</v>
      </c>
      <c r="P310" s="60">
        <f t="shared" si="146"/>
        <v>-494900</v>
      </c>
      <c r="Q310" s="60">
        <f t="shared" si="146"/>
        <v>-255100</v>
      </c>
      <c r="R310" s="60">
        <f t="shared" si="146"/>
        <v>0</v>
      </c>
      <c r="S310" s="60">
        <f t="shared" si="146"/>
        <v>0</v>
      </c>
      <c r="T310" s="60">
        <f t="shared" si="146"/>
        <v>0</v>
      </c>
      <c r="U310" s="60">
        <f t="shared" si="146"/>
        <v>0</v>
      </c>
      <c r="V310" s="60">
        <f t="shared" si="146"/>
        <v>0</v>
      </c>
      <c r="W310" s="60">
        <f t="shared" si="146"/>
        <v>0</v>
      </c>
      <c r="Y310" s="60"/>
    </row>
    <row r="311" spans="2:25" ht="188.1" customHeight="1">
      <c r="B311" s="54"/>
      <c r="C311" s="2" t="s">
        <v>384</v>
      </c>
      <c r="D311" s="99" t="s">
        <v>377</v>
      </c>
      <c r="E311" s="33" t="s">
        <v>39</v>
      </c>
      <c r="F311" s="33" t="s">
        <v>18</v>
      </c>
      <c r="G311" s="11" t="s">
        <v>274</v>
      </c>
      <c r="H311" s="63"/>
      <c r="I311" s="60">
        <f t="shared" si="118"/>
        <v>12500000</v>
      </c>
      <c r="M311" s="60">
        <f t="shared" ref="M311:R311" si="147">M313</f>
        <v>12500000</v>
      </c>
      <c r="N311" s="60">
        <f t="shared" si="147"/>
        <v>0</v>
      </c>
      <c r="O311" s="60">
        <f t="shared" si="147"/>
        <v>0</v>
      </c>
      <c r="P311" s="60">
        <f t="shared" si="147"/>
        <v>0</v>
      </c>
      <c r="Q311" s="60">
        <f t="shared" si="147"/>
        <v>0</v>
      </c>
      <c r="R311" s="60">
        <f t="shared" si="147"/>
        <v>0</v>
      </c>
      <c r="S311" s="60">
        <f>S313+S312</f>
        <v>0</v>
      </c>
      <c r="T311" s="60">
        <f>T313+T312</f>
        <v>0</v>
      </c>
      <c r="U311" s="60">
        <f>U313+U312</f>
        <v>0</v>
      </c>
      <c r="V311" s="60">
        <f>V313+V312</f>
        <v>0</v>
      </c>
      <c r="W311" s="60">
        <f>W313+W312</f>
        <v>0</v>
      </c>
      <c r="Y311" s="60"/>
    </row>
    <row r="312" spans="2:25" ht="31.35" customHeight="1">
      <c r="B312" s="54"/>
      <c r="C312" s="2" t="s">
        <v>109</v>
      </c>
      <c r="D312" s="99" t="s">
        <v>377</v>
      </c>
      <c r="E312" s="33" t="s">
        <v>39</v>
      </c>
      <c r="F312" s="33" t="s">
        <v>18</v>
      </c>
      <c r="G312" s="11" t="s">
        <v>274</v>
      </c>
      <c r="H312" s="63">
        <v>200</v>
      </c>
      <c r="I312" s="60">
        <f t="shared" si="118"/>
        <v>8300235</v>
      </c>
      <c r="S312" s="60">
        <v>8300235</v>
      </c>
      <c r="T312" s="60">
        <v>0</v>
      </c>
      <c r="U312" s="60">
        <v>0</v>
      </c>
      <c r="V312" s="60">
        <v>0</v>
      </c>
      <c r="W312" s="60">
        <v>0</v>
      </c>
      <c r="Y312" s="60"/>
    </row>
    <row r="313" spans="2:25" ht="31.35" customHeight="1">
      <c r="B313" s="54"/>
      <c r="C313" s="2" t="s">
        <v>125</v>
      </c>
      <c r="D313" s="99" t="s">
        <v>377</v>
      </c>
      <c r="E313" s="33" t="s">
        <v>39</v>
      </c>
      <c r="F313" s="33" t="s">
        <v>18</v>
      </c>
      <c r="G313" s="11" t="s">
        <v>274</v>
      </c>
      <c r="H313" s="63">
        <v>400</v>
      </c>
      <c r="I313" s="60">
        <f t="shared" si="118"/>
        <v>4199765</v>
      </c>
      <c r="M313" s="60">
        <v>12500000</v>
      </c>
      <c r="N313" s="60">
        <v>0</v>
      </c>
      <c r="O313" s="60">
        <v>0</v>
      </c>
      <c r="P313" s="60">
        <v>0</v>
      </c>
      <c r="Q313" s="60">
        <v>0</v>
      </c>
      <c r="R313" s="60">
        <v>0</v>
      </c>
      <c r="S313" s="60">
        <v>-8300235</v>
      </c>
      <c r="T313" s="60">
        <v>0</v>
      </c>
      <c r="U313" s="60">
        <v>0</v>
      </c>
      <c r="V313" s="60">
        <v>0</v>
      </c>
      <c r="W313" s="60">
        <v>0</v>
      </c>
      <c r="Y313" s="60"/>
    </row>
    <row r="314" spans="2:25" ht="188.1" customHeight="1">
      <c r="B314" s="54"/>
      <c r="C314" s="2" t="s">
        <v>384</v>
      </c>
      <c r="D314" s="99" t="s">
        <v>377</v>
      </c>
      <c r="E314" s="33" t="s">
        <v>39</v>
      </c>
      <c r="F314" s="33" t="s">
        <v>18</v>
      </c>
      <c r="G314" s="11" t="s">
        <v>275</v>
      </c>
      <c r="H314" s="63"/>
      <c r="I314" s="60">
        <f t="shared" si="118"/>
        <v>750000</v>
      </c>
      <c r="M314" s="60">
        <f t="shared" ref="M314:W314" si="148">M315</f>
        <v>750000</v>
      </c>
      <c r="N314" s="60">
        <f t="shared" si="148"/>
        <v>0</v>
      </c>
      <c r="O314" s="60">
        <f t="shared" si="148"/>
        <v>750000</v>
      </c>
      <c r="P314" s="60">
        <f t="shared" si="148"/>
        <v>-494900</v>
      </c>
      <c r="Q314" s="60">
        <f t="shared" si="148"/>
        <v>-255100</v>
      </c>
      <c r="R314" s="60">
        <f t="shared" si="148"/>
        <v>0</v>
      </c>
      <c r="S314" s="60">
        <f t="shared" si="148"/>
        <v>0</v>
      </c>
      <c r="T314" s="60">
        <f t="shared" si="148"/>
        <v>0</v>
      </c>
      <c r="U314" s="60">
        <f t="shared" si="148"/>
        <v>0</v>
      </c>
      <c r="V314" s="60">
        <f t="shared" si="148"/>
        <v>0</v>
      </c>
      <c r="W314" s="60">
        <f t="shared" si="148"/>
        <v>0</v>
      </c>
      <c r="Y314" s="60"/>
    </row>
    <row r="315" spans="2:25" ht="31.35" customHeight="1">
      <c r="B315" s="54"/>
      <c r="C315" s="2" t="s">
        <v>125</v>
      </c>
      <c r="D315" s="99" t="s">
        <v>377</v>
      </c>
      <c r="E315" s="33" t="s">
        <v>39</v>
      </c>
      <c r="F315" s="33" t="s">
        <v>18</v>
      </c>
      <c r="G315" s="11" t="s">
        <v>275</v>
      </c>
      <c r="H315" s="63">
        <v>400</v>
      </c>
      <c r="I315" s="60">
        <f t="shared" si="118"/>
        <v>750000</v>
      </c>
      <c r="M315" s="60">
        <v>750000</v>
      </c>
      <c r="N315" s="60">
        <v>0</v>
      </c>
      <c r="O315" s="60">
        <v>750000</v>
      </c>
      <c r="P315" s="60">
        <v>-494900</v>
      </c>
      <c r="Q315" s="60">
        <v>-255100</v>
      </c>
      <c r="Y315" s="60"/>
    </row>
    <row r="316" spans="2:25" ht="17.649999999999999" customHeight="1">
      <c r="B316" s="54"/>
      <c r="C316" s="2" t="s">
        <v>74</v>
      </c>
      <c r="D316" s="99" t="s">
        <v>377</v>
      </c>
      <c r="E316" s="33" t="s">
        <v>41</v>
      </c>
      <c r="F316" s="33" t="s">
        <v>88</v>
      </c>
      <c r="G316" s="11"/>
      <c r="H316" s="33"/>
      <c r="I316" s="60">
        <f t="shared" si="118"/>
        <v>100490200</v>
      </c>
      <c r="J316" s="60">
        <f t="shared" ref="J316:W316" si="149">J317+J321</f>
        <v>57500000</v>
      </c>
      <c r="K316" s="60">
        <f t="shared" si="149"/>
        <v>24128100</v>
      </c>
      <c r="L316" s="60">
        <f t="shared" si="149"/>
        <v>-1082900</v>
      </c>
      <c r="M316" s="60">
        <f t="shared" si="149"/>
        <v>-5200</v>
      </c>
      <c r="N316" s="60">
        <f t="shared" si="149"/>
        <v>0</v>
      </c>
      <c r="O316" s="60">
        <f t="shared" si="149"/>
        <v>0</v>
      </c>
      <c r="P316" s="60">
        <f t="shared" si="149"/>
        <v>13240700</v>
      </c>
      <c r="Q316" s="60">
        <f t="shared" si="149"/>
        <v>0</v>
      </c>
      <c r="R316" s="60">
        <f t="shared" si="149"/>
        <v>0</v>
      </c>
      <c r="S316" s="60">
        <f t="shared" si="149"/>
        <v>0</v>
      </c>
      <c r="T316" s="60">
        <f t="shared" si="149"/>
        <v>0</v>
      </c>
      <c r="U316" s="60">
        <f t="shared" si="149"/>
        <v>0</v>
      </c>
      <c r="V316" s="60">
        <f t="shared" si="149"/>
        <v>5509500</v>
      </c>
      <c r="W316" s="60">
        <f t="shared" si="149"/>
        <v>0</v>
      </c>
      <c r="X316" s="60">
        <f>X317</f>
        <v>1200000</v>
      </c>
      <c r="Y316" s="60"/>
    </row>
    <row r="317" spans="2:25" ht="17.649999999999999" customHeight="1">
      <c r="B317" s="54"/>
      <c r="C317" s="2" t="s">
        <v>75</v>
      </c>
      <c r="D317" s="99" t="s">
        <v>377</v>
      </c>
      <c r="E317" s="33" t="s">
        <v>41</v>
      </c>
      <c r="F317" s="33" t="s">
        <v>20</v>
      </c>
      <c r="G317" s="11"/>
      <c r="H317" s="33"/>
      <c r="I317" s="60">
        <f t="shared" si="118"/>
        <v>7246400</v>
      </c>
      <c r="J317" s="60">
        <f t="shared" ref="J317:W319" si="150">J318</f>
        <v>4900000</v>
      </c>
      <c r="K317" s="60">
        <f t="shared" si="150"/>
        <v>1146400</v>
      </c>
      <c r="L317" s="60">
        <f t="shared" si="150"/>
        <v>0</v>
      </c>
      <c r="M317" s="60">
        <f t="shared" si="150"/>
        <v>0</v>
      </c>
      <c r="N317" s="60">
        <f t="shared" si="150"/>
        <v>0</v>
      </c>
      <c r="O317" s="60">
        <f t="shared" si="150"/>
        <v>0</v>
      </c>
      <c r="P317" s="60">
        <f t="shared" si="150"/>
        <v>0</v>
      </c>
      <c r="Q317" s="60">
        <f t="shared" si="150"/>
        <v>0</v>
      </c>
      <c r="R317" s="60">
        <f t="shared" si="150"/>
        <v>0</v>
      </c>
      <c r="S317" s="60">
        <f t="shared" si="150"/>
        <v>0</v>
      </c>
      <c r="T317" s="60">
        <f t="shared" si="150"/>
        <v>0</v>
      </c>
      <c r="U317" s="60">
        <f t="shared" si="150"/>
        <v>0</v>
      </c>
      <c r="V317" s="60">
        <f t="shared" si="150"/>
        <v>0</v>
      </c>
      <c r="W317" s="60">
        <f t="shared" si="150"/>
        <v>0</v>
      </c>
      <c r="X317" s="60">
        <f>X318</f>
        <v>1200000</v>
      </c>
      <c r="Y317" s="60">
        <f>Y318</f>
        <v>0</v>
      </c>
    </row>
    <row r="318" spans="2:25" ht="31.35" customHeight="1">
      <c r="B318" s="54"/>
      <c r="C318" s="2" t="s">
        <v>168</v>
      </c>
      <c r="D318" s="99" t="s">
        <v>377</v>
      </c>
      <c r="E318" s="33" t="s">
        <v>41</v>
      </c>
      <c r="F318" s="33" t="s">
        <v>20</v>
      </c>
      <c r="G318" s="11">
        <v>5400000000</v>
      </c>
      <c r="H318" s="33"/>
      <c r="I318" s="60">
        <f t="shared" si="118"/>
        <v>7246400</v>
      </c>
      <c r="J318" s="60">
        <f t="shared" si="150"/>
        <v>4900000</v>
      </c>
      <c r="K318" s="60">
        <f t="shared" si="150"/>
        <v>1146400</v>
      </c>
      <c r="L318" s="60">
        <f t="shared" si="150"/>
        <v>0</v>
      </c>
      <c r="M318" s="60">
        <f t="shared" si="150"/>
        <v>0</v>
      </c>
      <c r="N318" s="60">
        <f t="shared" si="150"/>
        <v>0</v>
      </c>
      <c r="O318" s="60">
        <f t="shared" si="150"/>
        <v>0</v>
      </c>
      <c r="P318" s="60">
        <f t="shared" si="150"/>
        <v>0</v>
      </c>
      <c r="Q318" s="60">
        <f t="shared" si="150"/>
        <v>0</v>
      </c>
      <c r="R318" s="60">
        <f t="shared" si="150"/>
        <v>0</v>
      </c>
      <c r="S318" s="60">
        <f t="shared" si="150"/>
        <v>0</v>
      </c>
      <c r="T318" s="60">
        <f t="shared" si="150"/>
        <v>0</v>
      </c>
      <c r="U318" s="60">
        <f t="shared" si="150"/>
        <v>0</v>
      </c>
      <c r="V318" s="60">
        <f t="shared" si="150"/>
        <v>0</v>
      </c>
      <c r="W318" s="60">
        <f t="shared" si="150"/>
        <v>0</v>
      </c>
      <c r="X318" s="60">
        <f>X319</f>
        <v>1200000</v>
      </c>
      <c r="Y318" s="60">
        <f>Y319</f>
        <v>0</v>
      </c>
    </row>
    <row r="319" spans="2:25" ht="47.65" customHeight="1">
      <c r="B319" s="54"/>
      <c r="C319" s="2" t="s">
        <v>169</v>
      </c>
      <c r="D319" s="99" t="s">
        <v>377</v>
      </c>
      <c r="E319" s="33" t="s">
        <v>41</v>
      </c>
      <c r="F319" s="33" t="s">
        <v>20</v>
      </c>
      <c r="G319" s="11">
        <v>5400010620</v>
      </c>
      <c r="H319" s="33"/>
      <c r="I319" s="60">
        <f t="shared" si="118"/>
        <v>7246400</v>
      </c>
      <c r="J319" s="60">
        <f t="shared" si="150"/>
        <v>4900000</v>
      </c>
      <c r="K319" s="60">
        <f t="shared" si="150"/>
        <v>1146400</v>
      </c>
      <c r="L319" s="60">
        <f t="shared" si="150"/>
        <v>0</v>
      </c>
      <c r="M319" s="60">
        <f t="shared" si="150"/>
        <v>0</v>
      </c>
      <c r="N319" s="60">
        <f t="shared" si="150"/>
        <v>0</v>
      </c>
      <c r="O319" s="60">
        <f t="shared" si="150"/>
        <v>0</v>
      </c>
      <c r="P319" s="60">
        <f t="shared" si="150"/>
        <v>0</v>
      </c>
      <c r="Q319" s="60">
        <f t="shared" si="150"/>
        <v>0</v>
      </c>
      <c r="R319" s="60">
        <f t="shared" si="150"/>
        <v>0</v>
      </c>
      <c r="S319" s="60">
        <f t="shared" si="150"/>
        <v>0</v>
      </c>
      <c r="T319" s="60">
        <f t="shared" si="150"/>
        <v>0</v>
      </c>
      <c r="U319" s="60">
        <f t="shared" si="150"/>
        <v>0</v>
      </c>
      <c r="V319" s="60">
        <f t="shared" si="150"/>
        <v>0</v>
      </c>
      <c r="W319" s="60">
        <f t="shared" si="150"/>
        <v>0</v>
      </c>
      <c r="X319" s="60">
        <f>X320</f>
        <v>1200000</v>
      </c>
      <c r="Y319" s="60">
        <f>Y320</f>
        <v>0</v>
      </c>
    </row>
    <row r="320" spans="2:25" ht="17.649999999999999" customHeight="1">
      <c r="B320" s="54"/>
      <c r="C320" s="2" t="s">
        <v>165</v>
      </c>
      <c r="D320" s="99" t="s">
        <v>377</v>
      </c>
      <c r="E320" s="33" t="s">
        <v>41</v>
      </c>
      <c r="F320" s="33" t="s">
        <v>20</v>
      </c>
      <c r="G320" s="11">
        <v>5400010620</v>
      </c>
      <c r="H320" s="33" t="s">
        <v>166</v>
      </c>
      <c r="I320" s="60">
        <f t="shared" si="118"/>
        <v>7246400</v>
      </c>
      <c r="J320" s="60">
        <v>4900000</v>
      </c>
      <c r="K320" s="60">
        <v>1146400</v>
      </c>
      <c r="L320" s="60">
        <v>0</v>
      </c>
      <c r="M320" s="60">
        <v>0</v>
      </c>
      <c r="N320" s="60">
        <v>0</v>
      </c>
      <c r="O320" s="60">
        <v>0</v>
      </c>
      <c r="P320" s="60">
        <v>0</v>
      </c>
      <c r="Q320" s="60">
        <v>0</v>
      </c>
      <c r="R320" s="60">
        <v>0</v>
      </c>
      <c r="S320" s="60">
        <v>0</v>
      </c>
      <c r="T320" s="60">
        <v>0</v>
      </c>
      <c r="U320" s="60">
        <v>0</v>
      </c>
      <c r="V320" s="60">
        <v>0</v>
      </c>
      <c r="W320" s="60">
        <v>0</v>
      </c>
      <c r="X320" s="60">
        <v>1200000</v>
      </c>
      <c r="Y320" s="60">
        <v>0</v>
      </c>
    </row>
    <row r="321" spans="2:25" ht="17.649999999999999" customHeight="1">
      <c r="B321" s="54"/>
      <c r="C321" s="2" t="s">
        <v>76</v>
      </c>
      <c r="D321" s="99" t="s">
        <v>377</v>
      </c>
      <c r="E321" s="33" t="s">
        <v>41</v>
      </c>
      <c r="F321" s="33" t="s">
        <v>23</v>
      </c>
      <c r="G321" s="11"/>
      <c r="H321" s="33"/>
      <c r="I321" s="60">
        <f t="shared" si="118"/>
        <v>93243800</v>
      </c>
      <c r="J321" s="60">
        <f t="shared" ref="J321:Y321" si="151">J322+J328</f>
        <v>52600000</v>
      </c>
      <c r="K321" s="60">
        <f t="shared" si="151"/>
        <v>22981700</v>
      </c>
      <c r="L321" s="60">
        <f t="shared" si="151"/>
        <v>-1082900</v>
      </c>
      <c r="M321" s="60">
        <f t="shared" si="151"/>
        <v>-5200</v>
      </c>
      <c r="N321" s="60">
        <f t="shared" si="151"/>
        <v>0</v>
      </c>
      <c r="O321" s="60">
        <f t="shared" si="151"/>
        <v>0</v>
      </c>
      <c r="P321" s="60">
        <f t="shared" si="151"/>
        <v>13240700</v>
      </c>
      <c r="Q321" s="60">
        <f t="shared" si="151"/>
        <v>0</v>
      </c>
      <c r="R321" s="60">
        <f t="shared" si="151"/>
        <v>0</v>
      </c>
      <c r="S321" s="60">
        <f t="shared" si="151"/>
        <v>0</v>
      </c>
      <c r="T321" s="60">
        <f t="shared" si="151"/>
        <v>0</v>
      </c>
      <c r="U321" s="60">
        <f t="shared" si="151"/>
        <v>0</v>
      </c>
      <c r="V321" s="60">
        <f t="shared" si="151"/>
        <v>5509500</v>
      </c>
      <c r="W321" s="60">
        <f t="shared" si="151"/>
        <v>0</v>
      </c>
      <c r="X321" s="60">
        <f t="shared" si="151"/>
        <v>0</v>
      </c>
      <c r="Y321" s="60">
        <f t="shared" si="151"/>
        <v>0</v>
      </c>
    </row>
    <row r="322" spans="2:25" ht="31.35" customHeight="1">
      <c r="B322" s="54"/>
      <c r="C322" s="2" t="s">
        <v>168</v>
      </c>
      <c r="D322" s="99" t="s">
        <v>377</v>
      </c>
      <c r="E322" s="33" t="s">
        <v>41</v>
      </c>
      <c r="F322" s="33" t="s">
        <v>23</v>
      </c>
      <c r="G322" s="11">
        <v>5400000000</v>
      </c>
      <c r="H322" s="33"/>
      <c r="I322" s="60">
        <f t="shared" si="118"/>
        <v>1669600</v>
      </c>
      <c r="J322" s="60">
        <f t="shared" ref="J322:Y322" si="152">J325+J323</f>
        <v>2072200</v>
      </c>
      <c r="K322" s="60">
        <f t="shared" si="152"/>
        <v>986700</v>
      </c>
      <c r="L322" s="60">
        <f t="shared" si="152"/>
        <v>-1384100</v>
      </c>
      <c r="M322" s="60">
        <f t="shared" si="152"/>
        <v>-5200</v>
      </c>
      <c r="N322" s="60">
        <f t="shared" si="152"/>
        <v>0</v>
      </c>
      <c r="O322" s="60">
        <f t="shared" si="152"/>
        <v>0</v>
      </c>
      <c r="P322" s="60">
        <f t="shared" si="152"/>
        <v>0</v>
      </c>
      <c r="Q322" s="60">
        <f t="shared" si="152"/>
        <v>0</v>
      </c>
      <c r="R322" s="60">
        <f t="shared" si="152"/>
        <v>0</v>
      </c>
      <c r="S322" s="60">
        <f t="shared" si="152"/>
        <v>0</v>
      </c>
      <c r="T322" s="60">
        <f t="shared" si="152"/>
        <v>0</v>
      </c>
      <c r="U322" s="60">
        <f t="shared" si="152"/>
        <v>0</v>
      </c>
      <c r="V322" s="60">
        <f t="shared" si="152"/>
        <v>0</v>
      </c>
      <c r="W322" s="60">
        <f t="shared" si="152"/>
        <v>0</v>
      </c>
      <c r="X322" s="60">
        <f t="shared" si="152"/>
        <v>0</v>
      </c>
      <c r="Y322" s="60">
        <f t="shared" si="152"/>
        <v>0</v>
      </c>
    </row>
    <row r="323" spans="2:25" ht="125.85" hidden="1" customHeight="1">
      <c r="B323" s="54"/>
      <c r="C323" s="2" t="s">
        <v>175</v>
      </c>
      <c r="D323" s="99" t="s">
        <v>377</v>
      </c>
      <c r="E323" s="33" t="s">
        <v>41</v>
      </c>
      <c r="F323" s="33" t="s">
        <v>23</v>
      </c>
      <c r="G323" s="11">
        <v>5400069160</v>
      </c>
      <c r="H323" s="33"/>
      <c r="I323" s="60">
        <f t="shared" si="118"/>
        <v>0</v>
      </c>
      <c r="J323" s="60">
        <f t="shared" ref="J323:W323" si="153">J324</f>
        <v>5200</v>
      </c>
      <c r="K323" s="60">
        <f t="shared" si="153"/>
        <v>0</v>
      </c>
      <c r="L323" s="60">
        <f t="shared" si="153"/>
        <v>0</v>
      </c>
      <c r="M323" s="60">
        <f t="shared" si="153"/>
        <v>-5200</v>
      </c>
      <c r="N323" s="60">
        <f t="shared" si="153"/>
        <v>0</v>
      </c>
      <c r="O323" s="60">
        <f t="shared" si="153"/>
        <v>0</v>
      </c>
      <c r="P323" s="60">
        <f t="shared" si="153"/>
        <v>0</v>
      </c>
      <c r="Q323" s="60">
        <f t="shared" si="153"/>
        <v>0</v>
      </c>
      <c r="R323" s="60">
        <f t="shared" si="153"/>
        <v>0</v>
      </c>
      <c r="S323" s="60">
        <f t="shared" si="153"/>
        <v>0</v>
      </c>
      <c r="T323" s="60">
        <f t="shared" si="153"/>
        <v>0</v>
      </c>
      <c r="U323" s="60">
        <f t="shared" si="153"/>
        <v>0</v>
      </c>
      <c r="V323" s="60">
        <f t="shared" si="153"/>
        <v>0</v>
      </c>
      <c r="W323" s="60">
        <f t="shared" si="153"/>
        <v>0</v>
      </c>
      <c r="Y323" s="60"/>
    </row>
    <row r="324" spans="2:25" ht="17.649999999999999" hidden="1" customHeight="1">
      <c r="B324" s="54"/>
      <c r="C324" s="2" t="s">
        <v>165</v>
      </c>
      <c r="D324" s="99" t="s">
        <v>377</v>
      </c>
      <c r="E324" s="33" t="s">
        <v>41</v>
      </c>
      <c r="F324" s="33" t="s">
        <v>23</v>
      </c>
      <c r="G324" s="11">
        <v>5400069160</v>
      </c>
      <c r="H324" s="33" t="s">
        <v>166</v>
      </c>
      <c r="I324" s="60">
        <f t="shared" si="118"/>
        <v>0</v>
      </c>
      <c r="J324" s="60">
        <v>5200</v>
      </c>
      <c r="M324" s="60">
        <v>-5200</v>
      </c>
      <c r="N324" s="60">
        <v>0</v>
      </c>
      <c r="O324" s="60">
        <v>0</v>
      </c>
      <c r="P324" s="60">
        <v>0</v>
      </c>
      <c r="Q324" s="60">
        <v>0</v>
      </c>
      <c r="R324" s="60">
        <v>0</v>
      </c>
      <c r="S324" s="60">
        <v>0</v>
      </c>
      <c r="T324" s="60">
        <v>0</v>
      </c>
      <c r="U324" s="60">
        <v>0</v>
      </c>
      <c r="V324" s="60">
        <v>0</v>
      </c>
      <c r="W324" s="60">
        <v>0</v>
      </c>
      <c r="Y324" s="60"/>
    </row>
    <row r="325" spans="2:25" ht="31.35" customHeight="1">
      <c r="B325" s="54"/>
      <c r="C325" s="2" t="s">
        <v>176</v>
      </c>
      <c r="D325" s="99" t="s">
        <v>377</v>
      </c>
      <c r="E325" s="33" t="s">
        <v>41</v>
      </c>
      <c r="F325" s="33" t="s">
        <v>23</v>
      </c>
      <c r="G325" s="11">
        <v>5410000000</v>
      </c>
      <c r="H325" s="33"/>
      <c r="I325" s="60">
        <f t="shared" si="118"/>
        <v>1669600</v>
      </c>
      <c r="J325" s="60">
        <f t="shared" ref="J325:Y326" si="154">J326</f>
        <v>2067000</v>
      </c>
      <c r="K325" s="60">
        <f t="shared" si="154"/>
        <v>986700</v>
      </c>
      <c r="L325" s="60">
        <f t="shared" si="154"/>
        <v>-1384100</v>
      </c>
      <c r="M325" s="60">
        <f t="shared" si="154"/>
        <v>0</v>
      </c>
      <c r="N325" s="60">
        <f t="shared" si="154"/>
        <v>0</v>
      </c>
      <c r="O325" s="60">
        <f t="shared" si="154"/>
        <v>0</v>
      </c>
      <c r="P325" s="60">
        <f t="shared" si="154"/>
        <v>0</v>
      </c>
      <c r="Q325" s="60">
        <f t="shared" si="154"/>
        <v>0</v>
      </c>
      <c r="R325" s="60">
        <f t="shared" si="154"/>
        <v>0</v>
      </c>
      <c r="S325" s="60">
        <f t="shared" si="154"/>
        <v>0</v>
      </c>
      <c r="T325" s="60">
        <f t="shared" si="154"/>
        <v>0</v>
      </c>
      <c r="U325" s="60">
        <f t="shared" si="154"/>
        <v>0</v>
      </c>
      <c r="V325" s="60">
        <f t="shared" si="154"/>
        <v>0</v>
      </c>
      <c r="W325" s="60">
        <f t="shared" si="154"/>
        <v>0</v>
      </c>
      <c r="X325" s="60">
        <f t="shared" si="154"/>
        <v>0</v>
      </c>
      <c r="Y325" s="60">
        <f t="shared" si="154"/>
        <v>0</v>
      </c>
    </row>
    <row r="326" spans="2:25" ht="140.85" customHeight="1">
      <c r="B326" s="54"/>
      <c r="C326" s="2" t="s">
        <v>177</v>
      </c>
      <c r="D326" s="99" t="s">
        <v>377</v>
      </c>
      <c r="E326" s="33" t="s">
        <v>41</v>
      </c>
      <c r="F326" s="33" t="s">
        <v>23</v>
      </c>
      <c r="G326" s="11" t="s">
        <v>178</v>
      </c>
      <c r="H326" s="33"/>
      <c r="I326" s="60">
        <f t="shared" si="118"/>
        <v>1669600</v>
      </c>
      <c r="J326" s="60">
        <f t="shared" si="154"/>
        <v>2067000</v>
      </c>
      <c r="K326" s="60">
        <f t="shared" si="154"/>
        <v>986700</v>
      </c>
      <c r="L326" s="60">
        <f t="shared" si="154"/>
        <v>-1384100</v>
      </c>
      <c r="M326" s="60">
        <f t="shared" si="154"/>
        <v>0</v>
      </c>
      <c r="N326" s="60">
        <f t="shared" si="154"/>
        <v>0</v>
      </c>
      <c r="O326" s="60">
        <f t="shared" si="154"/>
        <v>0</v>
      </c>
      <c r="P326" s="60">
        <f t="shared" si="154"/>
        <v>0</v>
      </c>
      <c r="Q326" s="60">
        <f t="shared" si="154"/>
        <v>0</v>
      </c>
      <c r="R326" s="60">
        <f t="shared" si="154"/>
        <v>0</v>
      </c>
      <c r="S326" s="60">
        <f t="shared" si="154"/>
        <v>0</v>
      </c>
      <c r="T326" s="60">
        <f t="shared" si="154"/>
        <v>0</v>
      </c>
      <c r="U326" s="60">
        <f t="shared" si="154"/>
        <v>0</v>
      </c>
      <c r="V326" s="60">
        <f t="shared" si="154"/>
        <v>0</v>
      </c>
      <c r="W326" s="60">
        <f t="shared" si="154"/>
        <v>0</v>
      </c>
      <c r="X326" s="60">
        <f t="shared" si="154"/>
        <v>0</v>
      </c>
      <c r="Y326" s="60">
        <f t="shared" si="154"/>
        <v>0</v>
      </c>
    </row>
    <row r="327" spans="2:25" ht="17.649999999999999" customHeight="1">
      <c r="B327" s="54"/>
      <c r="C327" s="2" t="s">
        <v>165</v>
      </c>
      <c r="D327" s="99" t="s">
        <v>377</v>
      </c>
      <c r="E327" s="33" t="s">
        <v>41</v>
      </c>
      <c r="F327" s="33" t="s">
        <v>23</v>
      </c>
      <c r="G327" s="11" t="s">
        <v>178</v>
      </c>
      <c r="H327" s="33" t="s">
        <v>166</v>
      </c>
      <c r="I327" s="60">
        <f t="shared" si="118"/>
        <v>1669600</v>
      </c>
      <c r="J327" s="60">
        <v>2067000</v>
      </c>
      <c r="K327" s="60">
        <v>986700</v>
      </c>
      <c r="L327" s="60">
        <v>-1384100</v>
      </c>
      <c r="M327" s="60">
        <v>0</v>
      </c>
      <c r="N327" s="60">
        <v>0</v>
      </c>
      <c r="O327" s="60">
        <v>0</v>
      </c>
      <c r="P327" s="60">
        <v>0</v>
      </c>
      <c r="Q327" s="60">
        <v>0</v>
      </c>
      <c r="R327" s="60">
        <v>0</v>
      </c>
      <c r="S327" s="60">
        <v>0</v>
      </c>
      <c r="T327" s="60">
        <v>0</v>
      </c>
      <c r="U327" s="60">
        <v>0</v>
      </c>
      <c r="V327" s="60">
        <v>0</v>
      </c>
      <c r="W327" s="60">
        <v>0</v>
      </c>
      <c r="X327" s="60">
        <v>0</v>
      </c>
      <c r="Y327" s="60">
        <v>0</v>
      </c>
    </row>
    <row r="328" spans="2:25" ht="31.35" customHeight="1">
      <c r="B328" s="54"/>
      <c r="C328" s="2" t="s">
        <v>268</v>
      </c>
      <c r="D328" s="99" t="s">
        <v>377</v>
      </c>
      <c r="E328" s="33" t="s">
        <v>41</v>
      </c>
      <c r="F328" s="33" t="s">
        <v>23</v>
      </c>
      <c r="G328" s="11">
        <v>6500000000</v>
      </c>
      <c r="H328" s="33"/>
      <c r="I328" s="60">
        <f t="shared" ref="I328:I375" si="155">SUM(J328:Y328)</f>
        <v>91574200</v>
      </c>
      <c r="J328" s="60">
        <f t="shared" ref="J328:Y328" si="156">J329</f>
        <v>50527800</v>
      </c>
      <c r="K328" s="60">
        <f t="shared" si="156"/>
        <v>21995000</v>
      </c>
      <c r="L328" s="60">
        <f t="shared" si="156"/>
        <v>301200</v>
      </c>
      <c r="M328" s="60">
        <f t="shared" si="156"/>
        <v>0</v>
      </c>
      <c r="N328" s="60">
        <f t="shared" si="156"/>
        <v>0</v>
      </c>
      <c r="O328" s="60">
        <f t="shared" si="156"/>
        <v>0</v>
      </c>
      <c r="P328" s="60">
        <f t="shared" si="156"/>
        <v>13240700</v>
      </c>
      <c r="Q328" s="60">
        <f t="shared" si="156"/>
        <v>0</v>
      </c>
      <c r="R328" s="60">
        <f t="shared" si="156"/>
        <v>0</v>
      </c>
      <c r="S328" s="60">
        <f t="shared" si="156"/>
        <v>0</v>
      </c>
      <c r="T328" s="60">
        <f t="shared" si="156"/>
        <v>0</v>
      </c>
      <c r="U328" s="60">
        <f t="shared" si="156"/>
        <v>0</v>
      </c>
      <c r="V328" s="60">
        <f t="shared" si="156"/>
        <v>5509500</v>
      </c>
      <c r="W328" s="60">
        <f t="shared" si="156"/>
        <v>0</v>
      </c>
      <c r="X328" s="60">
        <f t="shared" si="156"/>
        <v>0</v>
      </c>
      <c r="Y328" s="60">
        <f t="shared" si="156"/>
        <v>0</v>
      </c>
    </row>
    <row r="329" spans="2:25" ht="17.649999999999999" customHeight="1">
      <c r="B329" s="54"/>
      <c r="C329" s="2" t="s">
        <v>385</v>
      </c>
      <c r="D329" s="99" t="s">
        <v>377</v>
      </c>
      <c r="E329" s="33" t="s">
        <v>41</v>
      </c>
      <c r="F329" s="33" t="s">
        <v>23</v>
      </c>
      <c r="G329" s="11">
        <v>6520000000</v>
      </c>
      <c r="H329" s="33"/>
      <c r="I329" s="60">
        <f t="shared" si="155"/>
        <v>91574200</v>
      </c>
      <c r="J329" s="60">
        <f t="shared" ref="J329:Y329" si="157">J330+J332</f>
        <v>50527800</v>
      </c>
      <c r="K329" s="60">
        <f t="shared" si="157"/>
        <v>21995000</v>
      </c>
      <c r="L329" s="60">
        <f t="shared" si="157"/>
        <v>301200</v>
      </c>
      <c r="M329" s="60">
        <f t="shared" si="157"/>
        <v>0</v>
      </c>
      <c r="N329" s="60">
        <f t="shared" si="157"/>
        <v>0</v>
      </c>
      <c r="O329" s="60">
        <f t="shared" si="157"/>
        <v>0</v>
      </c>
      <c r="P329" s="60">
        <f t="shared" si="157"/>
        <v>13240700</v>
      </c>
      <c r="Q329" s="60">
        <f t="shared" si="157"/>
        <v>0</v>
      </c>
      <c r="R329" s="60">
        <f t="shared" si="157"/>
        <v>0</v>
      </c>
      <c r="S329" s="60">
        <f t="shared" si="157"/>
        <v>0</v>
      </c>
      <c r="T329" s="60">
        <f t="shared" si="157"/>
        <v>0</v>
      </c>
      <c r="U329" s="60">
        <f t="shared" si="157"/>
        <v>0</v>
      </c>
      <c r="V329" s="60">
        <f t="shared" si="157"/>
        <v>5509500</v>
      </c>
      <c r="W329" s="60">
        <f t="shared" si="157"/>
        <v>0</v>
      </c>
      <c r="X329" s="60">
        <f t="shared" si="157"/>
        <v>0</v>
      </c>
      <c r="Y329" s="60">
        <f t="shared" si="157"/>
        <v>0</v>
      </c>
    </row>
    <row r="330" spans="2:25" ht="62.45" customHeight="1">
      <c r="B330" s="54"/>
      <c r="C330" s="2" t="s">
        <v>278</v>
      </c>
      <c r="D330" s="99" t="s">
        <v>377</v>
      </c>
      <c r="E330" s="33" t="s">
        <v>41</v>
      </c>
      <c r="F330" s="33" t="s">
        <v>23</v>
      </c>
      <c r="G330" s="11" t="s">
        <v>279</v>
      </c>
      <c r="H330" s="33"/>
      <c r="I330" s="60">
        <f t="shared" si="155"/>
        <v>52911700</v>
      </c>
      <c r="J330" s="60">
        <f t="shared" ref="J330:Y330" si="158">J331</f>
        <v>13509400</v>
      </c>
      <c r="K330" s="60">
        <f t="shared" si="158"/>
        <v>-13509400</v>
      </c>
      <c r="L330" s="60">
        <f t="shared" si="158"/>
        <v>0</v>
      </c>
      <c r="M330" s="60">
        <f t="shared" si="158"/>
        <v>52911700</v>
      </c>
      <c r="N330" s="60">
        <f t="shared" si="158"/>
        <v>0</v>
      </c>
      <c r="O330" s="60">
        <f t="shared" si="158"/>
        <v>0</v>
      </c>
      <c r="P330" s="60">
        <f t="shared" si="158"/>
        <v>0</v>
      </c>
      <c r="Q330" s="60">
        <f t="shared" si="158"/>
        <v>0</v>
      </c>
      <c r="R330" s="60">
        <f t="shared" si="158"/>
        <v>0</v>
      </c>
      <c r="S330" s="60">
        <f t="shared" si="158"/>
        <v>0</v>
      </c>
      <c r="T330" s="60">
        <f t="shared" si="158"/>
        <v>0</v>
      </c>
      <c r="U330" s="60">
        <f t="shared" si="158"/>
        <v>0</v>
      </c>
      <c r="V330" s="60">
        <f t="shared" si="158"/>
        <v>0</v>
      </c>
      <c r="W330" s="60">
        <f t="shared" si="158"/>
        <v>0</v>
      </c>
      <c r="X330" s="60">
        <f t="shared" si="158"/>
        <v>0</v>
      </c>
      <c r="Y330" s="60">
        <f t="shared" si="158"/>
        <v>0</v>
      </c>
    </row>
    <row r="331" spans="2:25" ht="31.35" customHeight="1">
      <c r="B331" s="54"/>
      <c r="C331" s="2" t="s">
        <v>125</v>
      </c>
      <c r="D331" s="99" t="s">
        <v>377</v>
      </c>
      <c r="E331" s="33" t="s">
        <v>41</v>
      </c>
      <c r="F331" s="33" t="s">
        <v>23</v>
      </c>
      <c r="G331" s="11" t="s">
        <v>279</v>
      </c>
      <c r="H331" s="33" t="s">
        <v>126</v>
      </c>
      <c r="I331" s="60">
        <f t="shared" si="155"/>
        <v>52911700</v>
      </c>
      <c r="J331" s="60">
        <v>13509400</v>
      </c>
      <c r="K331" s="60">
        <v>-13509400</v>
      </c>
      <c r="L331" s="60">
        <v>0</v>
      </c>
      <c r="M331" s="60">
        <v>52911700</v>
      </c>
      <c r="N331" s="60">
        <v>0</v>
      </c>
      <c r="O331" s="60">
        <v>0</v>
      </c>
      <c r="P331" s="60">
        <v>0</v>
      </c>
      <c r="Q331" s="60">
        <v>0</v>
      </c>
      <c r="R331" s="60">
        <v>0</v>
      </c>
      <c r="S331" s="60">
        <v>0</v>
      </c>
      <c r="T331" s="60">
        <v>0</v>
      </c>
      <c r="U331" s="60">
        <v>0</v>
      </c>
      <c r="X331" s="60">
        <v>0</v>
      </c>
      <c r="Y331" s="60">
        <v>0</v>
      </c>
    </row>
    <row r="332" spans="2:25" ht="78.599999999999994" customHeight="1">
      <c r="B332" s="54"/>
      <c r="C332" s="2" t="s">
        <v>280</v>
      </c>
      <c r="D332" s="99" t="s">
        <v>377</v>
      </c>
      <c r="E332" s="33" t="s">
        <v>41</v>
      </c>
      <c r="F332" s="33" t="s">
        <v>23</v>
      </c>
      <c r="G332" s="11" t="s">
        <v>281</v>
      </c>
      <c r="H332" s="33"/>
      <c r="I332" s="60">
        <f t="shared" si="155"/>
        <v>38662500</v>
      </c>
      <c r="J332" s="60">
        <f t="shared" ref="J332:Y332" si="159">J334+J333</f>
        <v>37018400</v>
      </c>
      <c r="K332" s="60">
        <f t="shared" si="159"/>
        <v>35504400</v>
      </c>
      <c r="L332" s="60">
        <f t="shared" si="159"/>
        <v>301200</v>
      </c>
      <c r="M332" s="60">
        <f t="shared" si="159"/>
        <v>-52911700</v>
      </c>
      <c r="N332" s="60">
        <f t="shared" si="159"/>
        <v>0</v>
      </c>
      <c r="O332" s="60">
        <f t="shared" si="159"/>
        <v>0</v>
      </c>
      <c r="P332" s="60">
        <f t="shared" si="159"/>
        <v>13240700</v>
      </c>
      <c r="Q332" s="60">
        <f t="shared" si="159"/>
        <v>0</v>
      </c>
      <c r="R332" s="60">
        <f t="shared" si="159"/>
        <v>0</v>
      </c>
      <c r="S332" s="60">
        <f t="shared" si="159"/>
        <v>0</v>
      </c>
      <c r="T332" s="60">
        <f t="shared" si="159"/>
        <v>0</v>
      </c>
      <c r="U332" s="60">
        <f t="shared" si="159"/>
        <v>0</v>
      </c>
      <c r="V332" s="60">
        <f t="shared" si="159"/>
        <v>5509500</v>
      </c>
      <c r="W332" s="60">
        <f t="shared" si="159"/>
        <v>0</v>
      </c>
      <c r="X332" s="60">
        <f t="shared" si="159"/>
        <v>0</v>
      </c>
      <c r="Y332" s="60">
        <f t="shared" si="159"/>
        <v>0</v>
      </c>
    </row>
    <row r="333" spans="2:25" ht="31.35" customHeight="1">
      <c r="B333" s="54"/>
      <c r="C333" s="2" t="s">
        <v>109</v>
      </c>
      <c r="D333" s="99" t="s">
        <v>377</v>
      </c>
      <c r="E333" s="33" t="s">
        <v>41</v>
      </c>
      <c r="F333" s="33" t="s">
        <v>23</v>
      </c>
      <c r="G333" s="11" t="s">
        <v>281</v>
      </c>
      <c r="H333" s="33" t="s">
        <v>110</v>
      </c>
      <c r="I333" s="60">
        <f t="shared" si="155"/>
        <v>65088.100000000006</v>
      </c>
      <c r="J333" s="60">
        <v>38838.400000000001</v>
      </c>
      <c r="K333" s="60">
        <v>26249.7</v>
      </c>
      <c r="L333" s="60">
        <v>0</v>
      </c>
      <c r="M333" s="60">
        <v>0</v>
      </c>
      <c r="N333" s="60">
        <v>0</v>
      </c>
      <c r="O333" s="60">
        <v>0</v>
      </c>
      <c r="P333" s="60">
        <v>0</v>
      </c>
      <c r="Q333" s="60">
        <v>0</v>
      </c>
      <c r="R333" s="60">
        <v>0</v>
      </c>
      <c r="S333" s="60">
        <v>0</v>
      </c>
      <c r="T333" s="60">
        <v>0</v>
      </c>
      <c r="U333" s="60">
        <v>0</v>
      </c>
      <c r="V333" s="60">
        <v>0</v>
      </c>
      <c r="W333" s="60">
        <v>0</v>
      </c>
      <c r="X333" s="60">
        <v>0</v>
      </c>
      <c r="Y333" s="60">
        <v>0</v>
      </c>
    </row>
    <row r="334" spans="2:25" ht="31.35" customHeight="1">
      <c r="B334" s="54"/>
      <c r="C334" s="2" t="s">
        <v>125</v>
      </c>
      <c r="D334" s="99" t="s">
        <v>377</v>
      </c>
      <c r="E334" s="33" t="s">
        <v>41</v>
      </c>
      <c r="F334" s="33" t="s">
        <v>23</v>
      </c>
      <c r="G334" s="11" t="s">
        <v>281</v>
      </c>
      <c r="H334" s="33" t="s">
        <v>126</v>
      </c>
      <c r="I334" s="60">
        <f t="shared" si="155"/>
        <v>38597411.900000006</v>
      </c>
      <c r="J334" s="60">
        <v>36979561.600000001</v>
      </c>
      <c r="K334" s="60">
        <v>35478150.299999997</v>
      </c>
      <c r="L334" s="60">
        <v>301200</v>
      </c>
      <c r="M334" s="60">
        <v>-52911700</v>
      </c>
      <c r="N334" s="60">
        <v>0</v>
      </c>
      <c r="O334" s="60">
        <v>0</v>
      </c>
      <c r="P334" s="60">
        <v>13240700</v>
      </c>
      <c r="Q334" s="60">
        <v>0</v>
      </c>
      <c r="R334" s="60">
        <v>0</v>
      </c>
      <c r="S334" s="60">
        <v>0</v>
      </c>
      <c r="T334" s="60">
        <v>0</v>
      </c>
      <c r="U334" s="60">
        <v>0</v>
      </c>
      <c r="V334" s="60">
        <v>5509500</v>
      </c>
      <c r="W334" s="60">
        <v>0</v>
      </c>
      <c r="X334" s="60">
        <v>0</v>
      </c>
      <c r="Y334" s="60">
        <v>0</v>
      </c>
    </row>
    <row r="335" spans="2:25" ht="17.649999999999999" customHeight="1">
      <c r="B335" s="54"/>
      <c r="C335" s="2" t="s">
        <v>386</v>
      </c>
      <c r="D335" s="99" t="s">
        <v>377</v>
      </c>
      <c r="E335" s="33" t="s">
        <v>31</v>
      </c>
      <c r="F335" s="33"/>
      <c r="G335" s="11"/>
      <c r="H335" s="33"/>
      <c r="I335" s="60">
        <f t="shared" si="155"/>
        <v>120590500</v>
      </c>
      <c r="J335" s="60">
        <f t="shared" ref="J335:W337" si="160">J336</f>
        <v>120470500</v>
      </c>
      <c r="K335" s="60">
        <f t="shared" si="160"/>
        <v>0</v>
      </c>
      <c r="L335" s="60">
        <f t="shared" si="160"/>
        <v>0</v>
      </c>
      <c r="M335" s="60">
        <f t="shared" si="160"/>
        <v>4200000</v>
      </c>
      <c r="N335" s="60">
        <f t="shared" si="160"/>
        <v>-4200000</v>
      </c>
      <c r="O335" s="60">
        <f t="shared" si="160"/>
        <v>0</v>
      </c>
      <c r="P335" s="60">
        <f t="shared" si="160"/>
        <v>0</v>
      </c>
      <c r="Q335" s="60">
        <f t="shared" si="160"/>
        <v>0</v>
      </c>
      <c r="R335" s="60">
        <f t="shared" si="160"/>
        <v>-560000</v>
      </c>
      <c r="S335" s="60">
        <f t="shared" si="160"/>
        <v>680000</v>
      </c>
      <c r="T335" s="60">
        <f t="shared" si="160"/>
        <v>0</v>
      </c>
      <c r="U335" s="60">
        <f t="shared" si="160"/>
        <v>0</v>
      </c>
      <c r="V335" s="60">
        <f t="shared" si="160"/>
        <v>0</v>
      </c>
      <c r="W335" s="60">
        <f t="shared" si="160"/>
        <v>0</v>
      </c>
      <c r="Y335" s="60"/>
    </row>
    <row r="336" spans="2:25" ht="17.649999999999999" customHeight="1">
      <c r="B336" s="54"/>
      <c r="C336" s="2" t="s">
        <v>387</v>
      </c>
      <c r="D336" s="99" t="s">
        <v>377</v>
      </c>
      <c r="E336" s="33" t="s">
        <v>31</v>
      </c>
      <c r="F336" s="33" t="s">
        <v>16</v>
      </c>
      <c r="G336" s="11"/>
      <c r="H336" s="33"/>
      <c r="I336" s="60">
        <f t="shared" si="155"/>
        <v>120590500</v>
      </c>
      <c r="J336" s="60">
        <f t="shared" si="160"/>
        <v>120470500</v>
      </c>
      <c r="K336" s="60">
        <f t="shared" si="160"/>
        <v>0</v>
      </c>
      <c r="L336" s="60">
        <f t="shared" si="160"/>
        <v>0</v>
      </c>
      <c r="M336" s="60">
        <f t="shared" si="160"/>
        <v>4200000</v>
      </c>
      <c r="N336" s="60">
        <f t="shared" si="160"/>
        <v>-4200000</v>
      </c>
      <c r="O336" s="60">
        <f t="shared" si="160"/>
        <v>0</v>
      </c>
      <c r="P336" s="60">
        <f t="shared" si="160"/>
        <v>0</v>
      </c>
      <c r="Q336" s="60">
        <f t="shared" si="160"/>
        <v>0</v>
      </c>
      <c r="R336" s="60">
        <f t="shared" si="160"/>
        <v>-560000</v>
      </c>
      <c r="S336" s="60">
        <f t="shared" si="160"/>
        <v>680000</v>
      </c>
      <c r="T336" s="60">
        <f t="shared" si="160"/>
        <v>0</v>
      </c>
      <c r="U336" s="60">
        <f t="shared" si="160"/>
        <v>0</v>
      </c>
      <c r="V336" s="60">
        <f t="shared" si="160"/>
        <v>0</v>
      </c>
      <c r="W336" s="60">
        <f t="shared" si="160"/>
        <v>0</v>
      </c>
      <c r="Y336" s="60"/>
    </row>
    <row r="337" spans="1:25" ht="31.35" customHeight="1">
      <c r="B337" s="54"/>
      <c r="C337" s="2" t="s">
        <v>383</v>
      </c>
      <c r="D337" s="99" t="s">
        <v>377</v>
      </c>
      <c r="E337" s="33" t="s">
        <v>31</v>
      </c>
      <c r="F337" s="33" t="s">
        <v>16</v>
      </c>
      <c r="G337" s="11">
        <v>6500000000</v>
      </c>
      <c r="H337" s="33"/>
      <c r="I337" s="60">
        <f t="shared" si="155"/>
        <v>120590500</v>
      </c>
      <c r="J337" s="60">
        <f t="shared" si="160"/>
        <v>120470500</v>
      </c>
      <c r="K337" s="60">
        <f t="shared" si="160"/>
        <v>0</v>
      </c>
      <c r="L337" s="60">
        <f t="shared" si="160"/>
        <v>0</v>
      </c>
      <c r="M337" s="60">
        <f t="shared" si="160"/>
        <v>4200000</v>
      </c>
      <c r="N337" s="60">
        <f t="shared" si="160"/>
        <v>-4200000</v>
      </c>
      <c r="O337" s="60">
        <f t="shared" si="160"/>
        <v>0</v>
      </c>
      <c r="P337" s="60">
        <f t="shared" si="160"/>
        <v>0</v>
      </c>
      <c r="Q337" s="60">
        <f t="shared" si="160"/>
        <v>0</v>
      </c>
      <c r="R337" s="60">
        <f t="shared" si="160"/>
        <v>-560000</v>
      </c>
      <c r="S337" s="60">
        <f t="shared" si="160"/>
        <v>680000</v>
      </c>
      <c r="T337" s="60">
        <f t="shared" si="160"/>
        <v>0</v>
      </c>
      <c r="U337" s="60">
        <f t="shared" si="160"/>
        <v>0</v>
      </c>
      <c r="V337" s="60">
        <f t="shared" si="160"/>
        <v>0</v>
      </c>
      <c r="W337" s="60">
        <f t="shared" si="160"/>
        <v>0</v>
      </c>
      <c r="Y337" s="60"/>
    </row>
    <row r="338" spans="1:25" ht="17.649999999999999" customHeight="1">
      <c r="B338" s="54"/>
      <c r="C338" s="2" t="s">
        <v>318</v>
      </c>
      <c r="D338" s="99" t="s">
        <v>377</v>
      </c>
      <c r="E338" s="33" t="s">
        <v>31</v>
      </c>
      <c r="F338" s="33" t="s">
        <v>16</v>
      </c>
      <c r="G338" s="11">
        <v>6580000000</v>
      </c>
      <c r="H338" s="33"/>
      <c r="I338" s="60">
        <f t="shared" si="155"/>
        <v>120590500</v>
      </c>
      <c r="J338" s="60">
        <f>J343</f>
        <v>120470500</v>
      </c>
      <c r="K338" s="60">
        <f>K343</f>
        <v>0</v>
      </c>
      <c r="L338" s="60">
        <f>L343</f>
        <v>0</v>
      </c>
      <c r="M338" s="60">
        <f>M343+M339</f>
        <v>4200000</v>
      </c>
      <c r="N338" s="60">
        <f>N343+N339</f>
        <v>-4200000</v>
      </c>
      <c r="O338" s="60">
        <f>O343+O339</f>
        <v>0</v>
      </c>
      <c r="P338" s="60">
        <f>P343+P339</f>
        <v>0</v>
      </c>
      <c r="Q338" s="60">
        <f t="shared" ref="Q338:W338" si="161">Q343+Q339+Q341</f>
        <v>0</v>
      </c>
      <c r="R338" s="60">
        <f t="shared" si="161"/>
        <v>-560000</v>
      </c>
      <c r="S338" s="60">
        <f t="shared" si="161"/>
        <v>680000</v>
      </c>
      <c r="T338" s="60">
        <f t="shared" si="161"/>
        <v>0</v>
      </c>
      <c r="U338" s="60">
        <f t="shared" si="161"/>
        <v>0</v>
      </c>
      <c r="V338" s="60">
        <f t="shared" si="161"/>
        <v>0</v>
      </c>
      <c r="W338" s="60">
        <f t="shared" si="161"/>
        <v>0</v>
      </c>
      <c r="Y338" s="60"/>
    </row>
    <row r="339" spans="1:25" ht="31.35" hidden="1" customHeight="1">
      <c r="B339" s="54"/>
      <c r="C339" s="2" t="s">
        <v>319</v>
      </c>
      <c r="D339" s="99" t="s">
        <v>377</v>
      </c>
      <c r="E339" s="33" t="s">
        <v>31</v>
      </c>
      <c r="F339" s="33" t="s">
        <v>16</v>
      </c>
      <c r="G339" s="11">
        <v>6580010850</v>
      </c>
      <c r="H339" s="33"/>
      <c r="I339" s="60">
        <f t="shared" si="155"/>
        <v>0</v>
      </c>
      <c r="M339" s="60">
        <f t="shared" ref="M339:W339" si="162">M340</f>
        <v>4200000</v>
      </c>
      <c r="N339" s="60">
        <f t="shared" si="162"/>
        <v>-4200000</v>
      </c>
      <c r="O339" s="60">
        <f t="shared" si="162"/>
        <v>0</v>
      </c>
      <c r="P339" s="60">
        <f t="shared" si="162"/>
        <v>0</v>
      </c>
      <c r="Q339" s="60">
        <f t="shared" si="162"/>
        <v>0</v>
      </c>
      <c r="R339" s="60">
        <f t="shared" si="162"/>
        <v>0</v>
      </c>
      <c r="S339" s="60">
        <f t="shared" si="162"/>
        <v>0</v>
      </c>
      <c r="T339" s="60">
        <f t="shared" si="162"/>
        <v>0</v>
      </c>
      <c r="U339" s="60">
        <f t="shared" si="162"/>
        <v>0</v>
      </c>
      <c r="V339" s="60">
        <f t="shared" si="162"/>
        <v>0</v>
      </c>
      <c r="W339" s="60">
        <f t="shared" si="162"/>
        <v>0</v>
      </c>
      <c r="Y339" s="60"/>
    </row>
    <row r="340" spans="1:25" ht="31.35" hidden="1" customHeight="1">
      <c r="B340" s="54"/>
      <c r="C340" s="2" t="s">
        <v>125</v>
      </c>
      <c r="D340" s="99" t="s">
        <v>377</v>
      </c>
      <c r="E340" s="33" t="s">
        <v>31</v>
      </c>
      <c r="F340" s="33" t="s">
        <v>16</v>
      </c>
      <c r="G340" s="11">
        <v>6580010850</v>
      </c>
      <c r="H340" s="33" t="s">
        <v>126</v>
      </c>
      <c r="I340" s="60">
        <f t="shared" si="155"/>
        <v>0</v>
      </c>
      <c r="M340" s="60">
        <v>4200000</v>
      </c>
      <c r="N340" s="60">
        <v>-4200000</v>
      </c>
      <c r="O340" s="60">
        <v>0</v>
      </c>
      <c r="P340" s="60">
        <v>0</v>
      </c>
      <c r="Q340" s="60">
        <v>0</v>
      </c>
      <c r="R340" s="60">
        <v>0</v>
      </c>
      <c r="S340" s="60">
        <v>0</v>
      </c>
      <c r="T340" s="60">
        <v>0</v>
      </c>
      <c r="U340" s="60">
        <v>0</v>
      </c>
      <c r="V340" s="60">
        <v>0</v>
      </c>
      <c r="W340" s="60">
        <v>0</v>
      </c>
      <c r="Y340" s="60"/>
    </row>
    <row r="341" spans="1:25" ht="17.649999999999999" customHeight="1">
      <c r="B341" s="54"/>
      <c r="C341" s="2" t="s">
        <v>320</v>
      </c>
      <c r="D341" s="99" t="s">
        <v>377</v>
      </c>
      <c r="E341" s="33" t="s">
        <v>31</v>
      </c>
      <c r="F341" s="33" t="s">
        <v>16</v>
      </c>
      <c r="G341" s="11">
        <v>6580010890</v>
      </c>
      <c r="H341" s="33"/>
      <c r="I341" s="60">
        <f t="shared" si="155"/>
        <v>120000</v>
      </c>
      <c r="Q341" s="60">
        <f t="shared" ref="Q341:W341" si="163">Q342</f>
        <v>120000</v>
      </c>
      <c r="R341" s="60">
        <f t="shared" si="163"/>
        <v>0</v>
      </c>
      <c r="S341" s="60">
        <f t="shared" si="163"/>
        <v>0</v>
      </c>
      <c r="T341" s="60">
        <f t="shared" si="163"/>
        <v>0</v>
      </c>
      <c r="U341" s="60">
        <f t="shared" si="163"/>
        <v>0</v>
      </c>
      <c r="V341" s="60">
        <f t="shared" si="163"/>
        <v>0</v>
      </c>
      <c r="W341" s="60">
        <f t="shared" si="163"/>
        <v>0</v>
      </c>
      <c r="Y341" s="60"/>
    </row>
    <row r="342" spans="1:25" ht="31.35" customHeight="1">
      <c r="B342" s="54"/>
      <c r="C342" s="2" t="s">
        <v>125</v>
      </c>
      <c r="D342" s="99" t="s">
        <v>377</v>
      </c>
      <c r="E342" s="33" t="s">
        <v>31</v>
      </c>
      <c r="F342" s="33" t="s">
        <v>16</v>
      </c>
      <c r="G342" s="11">
        <v>6580010890</v>
      </c>
      <c r="H342" s="33" t="s">
        <v>126</v>
      </c>
      <c r="I342" s="60">
        <f t="shared" si="155"/>
        <v>120000</v>
      </c>
      <c r="Q342" s="60">
        <v>120000</v>
      </c>
      <c r="Y342" s="60"/>
    </row>
    <row r="343" spans="1:25" ht="78.599999999999994" customHeight="1">
      <c r="B343" s="54"/>
      <c r="C343" s="2" t="s">
        <v>321</v>
      </c>
      <c r="D343" s="99" t="s">
        <v>377</v>
      </c>
      <c r="E343" s="33" t="s">
        <v>31</v>
      </c>
      <c r="F343" s="33" t="s">
        <v>16</v>
      </c>
      <c r="G343" s="11" t="s">
        <v>322</v>
      </c>
      <c r="H343" s="33"/>
      <c r="I343" s="60">
        <f t="shared" si="155"/>
        <v>120470500</v>
      </c>
      <c r="J343" s="60">
        <f t="shared" ref="J343:R343" si="164">J345</f>
        <v>120470500</v>
      </c>
      <c r="K343" s="60">
        <f t="shared" si="164"/>
        <v>0</v>
      </c>
      <c r="L343" s="60">
        <f t="shared" si="164"/>
        <v>0</v>
      </c>
      <c r="M343" s="60">
        <f t="shared" si="164"/>
        <v>0</v>
      </c>
      <c r="N343" s="60">
        <f t="shared" si="164"/>
        <v>0</v>
      </c>
      <c r="O343" s="60">
        <f t="shared" si="164"/>
        <v>0</v>
      </c>
      <c r="P343" s="60">
        <f t="shared" si="164"/>
        <v>0</v>
      </c>
      <c r="Q343" s="60">
        <f t="shared" si="164"/>
        <v>-120000</v>
      </c>
      <c r="R343" s="60">
        <f t="shared" si="164"/>
        <v>-560000</v>
      </c>
      <c r="S343" s="60">
        <f>S344+S345</f>
        <v>680000</v>
      </c>
      <c r="T343" s="60">
        <f>T344+T345</f>
        <v>0</v>
      </c>
      <c r="U343" s="60">
        <f>U344+U345</f>
        <v>0</v>
      </c>
      <c r="V343" s="60">
        <f>V344+V345</f>
        <v>0</v>
      </c>
      <c r="W343" s="60">
        <f>W344+W345</f>
        <v>0</v>
      </c>
      <c r="Y343" s="60"/>
    </row>
    <row r="344" spans="1:25" ht="31.35" customHeight="1">
      <c r="B344" s="54"/>
      <c r="C344" s="2" t="s">
        <v>109</v>
      </c>
      <c r="D344" s="99" t="s">
        <v>377</v>
      </c>
      <c r="E344" s="33" t="s">
        <v>31</v>
      </c>
      <c r="F344" s="33" t="s">
        <v>16</v>
      </c>
      <c r="G344" s="11" t="s">
        <v>322</v>
      </c>
      <c r="H344" s="33" t="s">
        <v>110</v>
      </c>
      <c r="I344" s="60">
        <f t="shared" si="155"/>
        <v>5159900</v>
      </c>
      <c r="S344" s="60">
        <v>4376900</v>
      </c>
      <c r="T344" s="60">
        <v>0</v>
      </c>
      <c r="U344" s="60">
        <v>0</v>
      </c>
      <c r="V344" s="60">
        <v>0</v>
      </c>
      <c r="W344" s="60">
        <v>783000</v>
      </c>
      <c r="Y344" s="60"/>
    </row>
    <row r="345" spans="1:25" ht="31.35" customHeight="1">
      <c r="B345" s="54"/>
      <c r="C345" s="2" t="s">
        <v>125</v>
      </c>
      <c r="D345" s="99" t="s">
        <v>377</v>
      </c>
      <c r="E345" s="33" t="s">
        <v>31</v>
      </c>
      <c r="F345" s="33" t="s">
        <v>16</v>
      </c>
      <c r="G345" s="11" t="s">
        <v>322</v>
      </c>
      <c r="H345" s="33" t="s">
        <v>126</v>
      </c>
      <c r="I345" s="60">
        <f t="shared" si="155"/>
        <v>115310600</v>
      </c>
      <c r="J345" s="60">
        <v>120470500</v>
      </c>
      <c r="K345" s="60">
        <v>0</v>
      </c>
      <c r="L345" s="60">
        <v>0</v>
      </c>
      <c r="M345" s="60">
        <v>0</v>
      </c>
      <c r="N345" s="60">
        <v>0</v>
      </c>
      <c r="O345" s="60">
        <v>0</v>
      </c>
      <c r="P345" s="60">
        <v>0</v>
      </c>
      <c r="Q345" s="60">
        <v>-120000</v>
      </c>
      <c r="R345" s="60">
        <v>-560000</v>
      </c>
      <c r="S345" s="60">
        <v>-3696900</v>
      </c>
      <c r="T345" s="60">
        <v>0</v>
      </c>
      <c r="U345" s="60">
        <v>0</v>
      </c>
      <c r="V345" s="60">
        <v>0</v>
      </c>
      <c r="W345" s="60">
        <v>-783000</v>
      </c>
      <c r="Y345" s="60"/>
    </row>
    <row r="346" spans="1:25" ht="31.35" customHeight="1">
      <c r="B346" s="54"/>
      <c r="C346" s="35" t="s">
        <v>87</v>
      </c>
      <c r="D346" s="99" t="s">
        <v>377</v>
      </c>
      <c r="E346" s="33" t="s">
        <v>43</v>
      </c>
      <c r="F346" s="33" t="s">
        <v>88</v>
      </c>
      <c r="G346" s="11"/>
      <c r="H346" s="33"/>
      <c r="I346" s="60">
        <f t="shared" si="155"/>
        <v>8167400</v>
      </c>
      <c r="W346" s="60">
        <f>W347</f>
        <v>8167400</v>
      </c>
      <c r="Y346" s="60"/>
    </row>
    <row r="347" spans="1:25" ht="17.649999999999999" customHeight="1">
      <c r="B347" s="54"/>
      <c r="C347" s="2" t="s">
        <v>90</v>
      </c>
      <c r="D347" s="99" t="s">
        <v>377</v>
      </c>
      <c r="E347" s="33" t="s">
        <v>43</v>
      </c>
      <c r="F347" s="33" t="s">
        <v>20</v>
      </c>
      <c r="G347" s="11"/>
      <c r="H347" s="33"/>
      <c r="I347" s="60">
        <f t="shared" si="155"/>
        <v>19409100</v>
      </c>
      <c r="Q347" s="60">
        <f t="shared" ref="Q347:V349" si="165">Q348</f>
        <v>11241700</v>
      </c>
      <c r="R347" s="60">
        <f t="shared" si="165"/>
        <v>0</v>
      </c>
      <c r="S347" s="60">
        <f t="shared" si="165"/>
        <v>0</v>
      </c>
      <c r="T347" s="60">
        <f t="shared" si="165"/>
        <v>0</v>
      </c>
      <c r="U347" s="60">
        <f t="shared" si="165"/>
        <v>0</v>
      </c>
      <c r="V347" s="60">
        <f t="shared" si="165"/>
        <v>0</v>
      </c>
      <c r="W347" s="60">
        <f>W348</f>
        <v>8167400</v>
      </c>
      <c r="Y347" s="60"/>
    </row>
    <row r="348" spans="1:25" ht="31.35" customHeight="1">
      <c r="B348" s="54"/>
      <c r="C348" s="2" t="s">
        <v>335</v>
      </c>
      <c r="D348" s="99" t="s">
        <v>377</v>
      </c>
      <c r="E348" s="33" t="s">
        <v>43</v>
      </c>
      <c r="F348" s="33" t="s">
        <v>20</v>
      </c>
      <c r="G348" s="11">
        <v>9900000000</v>
      </c>
      <c r="H348" s="33"/>
      <c r="I348" s="60">
        <f t="shared" si="155"/>
        <v>19409100</v>
      </c>
      <c r="Q348" s="60">
        <f t="shared" si="165"/>
        <v>11241700</v>
      </c>
      <c r="R348" s="60">
        <f t="shared" si="165"/>
        <v>0</v>
      </c>
      <c r="S348" s="60">
        <f t="shared" si="165"/>
        <v>0</v>
      </c>
      <c r="T348" s="60">
        <f t="shared" si="165"/>
        <v>0</v>
      </c>
      <c r="U348" s="60">
        <f t="shared" si="165"/>
        <v>0</v>
      </c>
      <c r="V348" s="60">
        <f t="shared" si="165"/>
        <v>0</v>
      </c>
      <c r="W348" s="60">
        <f>W349</f>
        <v>8167400</v>
      </c>
      <c r="Y348" s="60"/>
    </row>
    <row r="349" spans="1:25" ht="31.35" customHeight="1">
      <c r="B349" s="54"/>
      <c r="C349" s="2" t="s">
        <v>344</v>
      </c>
      <c r="D349" s="99" t="s">
        <v>377</v>
      </c>
      <c r="E349" s="33" t="s">
        <v>43</v>
      </c>
      <c r="F349" s="33" t="s">
        <v>20</v>
      </c>
      <c r="G349" s="11">
        <v>9900062950</v>
      </c>
      <c r="H349" s="33"/>
      <c r="I349" s="60">
        <f t="shared" si="155"/>
        <v>19409100</v>
      </c>
      <c r="Q349" s="60">
        <f t="shared" si="165"/>
        <v>11241700</v>
      </c>
      <c r="R349" s="60">
        <f t="shared" si="165"/>
        <v>0</v>
      </c>
      <c r="S349" s="60">
        <f t="shared" si="165"/>
        <v>0</v>
      </c>
      <c r="T349" s="60">
        <f t="shared" si="165"/>
        <v>0</v>
      </c>
      <c r="U349" s="60">
        <f t="shared" si="165"/>
        <v>0</v>
      </c>
      <c r="V349" s="60">
        <f t="shared" si="165"/>
        <v>0</v>
      </c>
      <c r="W349" s="60">
        <f>W350</f>
        <v>8167400</v>
      </c>
      <c r="Y349" s="60"/>
    </row>
    <row r="350" spans="1:25" ht="17.649999999999999" customHeight="1">
      <c r="B350" s="54"/>
      <c r="C350" s="2" t="s">
        <v>139</v>
      </c>
      <c r="D350" s="99" t="s">
        <v>377</v>
      </c>
      <c r="E350" s="33" t="s">
        <v>43</v>
      </c>
      <c r="F350" s="33" t="s">
        <v>20</v>
      </c>
      <c r="G350" s="11">
        <v>9900062950</v>
      </c>
      <c r="H350" s="33" t="s">
        <v>140</v>
      </c>
      <c r="I350" s="60">
        <f t="shared" si="155"/>
        <v>19409100</v>
      </c>
      <c r="Q350" s="60">
        <v>11241700</v>
      </c>
      <c r="W350" s="60">
        <v>8167400</v>
      </c>
      <c r="Y350" s="60"/>
    </row>
    <row r="351" spans="1:25" s="82" customFormat="1" ht="31.35" customHeight="1">
      <c r="A351" s="81"/>
      <c r="B351" s="54" t="s">
        <v>44</v>
      </c>
      <c r="C351" s="52" t="s">
        <v>388</v>
      </c>
      <c r="D351" s="102">
        <v>905</v>
      </c>
      <c r="E351" s="66"/>
      <c r="F351" s="66"/>
      <c r="G351" s="11"/>
      <c r="H351" s="66"/>
      <c r="I351" s="59">
        <f t="shared" si="155"/>
        <v>48749479</v>
      </c>
      <c r="J351" s="59">
        <f t="shared" ref="J351:W351" si="166">J352+J364+J370+J376</f>
        <v>75933100</v>
      </c>
      <c r="K351" s="59">
        <f t="shared" si="166"/>
        <v>-29057200</v>
      </c>
      <c r="L351" s="59">
        <f t="shared" si="166"/>
        <v>0</v>
      </c>
      <c r="M351" s="59">
        <f t="shared" si="166"/>
        <v>1626800</v>
      </c>
      <c r="N351" s="59">
        <f t="shared" si="166"/>
        <v>2000</v>
      </c>
      <c r="O351" s="59">
        <f t="shared" si="166"/>
        <v>0</v>
      </c>
      <c r="P351" s="59">
        <f t="shared" si="166"/>
        <v>1000</v>
      </c>
      <c r="Q351" s="59">
        <f t="shared" si="166"/>
        <v>0</v>
      </c>
      <c r="R351" s="59">
        <f t="shared" si="166"/>
        <v>1000</v>
      </c>
      <c r="S351" s="59">
        <f t="shared" si="166"/>
        <v>4000</v>
      </c>
      <c r="T351" s="59">
        <f t="shared" si="166"/>
        <v>0</v>
      </c>
      <c r="U351" s="59">
        <f t="shared" si="166"/>
        <v>0</v>
      </c>
      <c r="V351" s="59">
        <f t="shared" si="166"/>
        <v>0</v>
      </c>
      <c r="W351" s="59">
        <f t="shared" si="166"/>
        <v>0</v>
      </c>
      <c r="X351" s="59">
        <f>X352+X364+X370</f>
        <v>238779</v>
      </c>
      <c r="Y351" s="59">
        <f>Y352+Y364+Y370</f>
        <v>0</v>
      </c>
    </row>
    <row r="352" spans="1:25" ht="17.649999999999999" customHeight="1">
      <c r="B352" s="54"/>
      <c r="C352" s="2" t="s">
        <v>15</v>
      </c>
      <c r="D352" s="3">
        <v>905</v>
      </c>
      <c r="E352" s="33" t="s">
        <v>16</v>
      </c>
      <c r="F352" s="33" t="s">
        <v>88</v>
      </c>
      <c r="G352" s="11"/>
      <c r="H352" s="33"/>
      <c r="I352" s="60">
        <f t="shared" si="155"/>
        <v>28749479</v>
      </c>
      <c r="J352" s="60">
        <f t="shared" ref="J352:Y352" si="167">J353+J360</f>
        <v>19243000</v>
      </c>
      <c r="K352" s="60">
        <f t="shared" si="167"/>
        <v>7632900</v>
      </c>
      <c r="L352" s="60">
        <f t="shared" si="167"/>
        <v>0</v>
      </c>
      <c r="M352" s="60">
        <f t="shared" si="167"/>
        <v>1626800</v>
      </c>
      <c r="N352" s="60">
        <f t="shared" si="167"/>
        <v>2000</v>
      </c>
      <c r="O352" s="60">
        <f t="shared" si="167"/>
        <v>0</v>
      </c>
      <c r="P352" s="60">
        <f t="shared" si="167"/>
        <v>1000</v>
      </c>
      <c r="Q352" s="60">
        <f t="shared" si="167"/>
        <v>0</v>
      </c>
      <c r="R352" s="60">
        <f t="shared" si="167"/>
        <v>1000</v>
      </c>
      <c r="S352" s="60">
        <f t="shared" si="167"/>
        <v>4000</v>
      </c>
      <c r="T352" s="60">
        <f t="shared" si="167"/>
        <v>0</v>
      </c>
      <c r="U352" s="60">
        <f t="shared" si="167"/>
        <v>0</v>
      </c>
      <c r="V352" s="60">
        <f t="shared" si="167"/>
        <v>0</v>
      </c>
      <c r="W352" s="60">
        <f t="shared" si="167"/>
        <v>0</v>
      </c>
      <c r="X352" s="60">
        <f t="shared" si="167"/>
        <v>238779</v>
      </c>
      <c r="Y352" s="60">
        <f t="shared" si="167"/>
        <v>0</v>
      </c>
    </row>
    <row r="353" spans="2:25" ht="31.35" customHeight="1">
      <c r="B353" s="54"/>
      <c r="C353" s="2" t="s">
        <v>389</v>
      </c>
      <c r="D353" s="3">
        <v>905</v>
      </c>
      <c r="E353" s="33" t="s">
        <v>16</v>
      </c>
      <c r="F353" s="33" t="s">
        <v>27</v>
      </c>
      <c r="G353" s="11"/>
      <c r="H353" s="33"/>
      <c r="I353" s="60">
        <f t="shared" si="155"/>
        <v>24150279</v>
      </c>
      <c r="J353" s="60">
        <f t="shared" ref="J353:Y355" si="168">J354</f>
        <v>15673000</v>
      </c>
      <c r="K353" s="60">
        <f t="shared" si="168"/>
        <v>8228500</v>
      </c>
      <c r="L353" s="60">
        <f t="shared" si="168"/>
        <v>0</v>
      </c>
      <c r="M353" s="60">
        <f t="shared" si="168"/>
        <v>2000</v>
      </c>
      <c r="N353" s="60">
        <f t="shared" si="168"/>
        <v>2000</v>
      </c>
      <c r="O353" s="60">
        <f t="shared" si="168"/>
        <v>0</v>
      </c>
      <c r="P353" s="60">
        <f t="shared" si="168"/>
        <v>1000</v>
      </c>
      <c r="Q353" s="60">
        <f t="shared" si="168"/>
        <v>0</v>
      </c>
      <c r="R353" s="60">
        <f t="shared" si="168"/>
        <v>1000</v>
      </c>
      <c r="S353" s="60">
        <f t="shared" si="168"/>
        <v>4000</v>
      </c>
      <c r="T353" s="60">
        <f t="shared" si="168"/>
        <v>0</v>
      </c>
      <c r="U353" s="60">
        <f t="shared" si="168"/>
        <v>0</v>
      </c>
      <c r="V353" s="60">
        <f t="shared" si="168"/>
        <v>0</v>
      </c>
      <c r="W353" s="60">
        <f t="shared" si="168"/>
        <v>0</v>
      </c>
      <c r="X353" s="60">
        <f t="shared" si="168"/>
        <v>238779</v>
      </c>
      <c r="Y353" s="60">
        <f t="shared" si="168"/>
        <v>0</v>
      </c>
    </row>
    <row r="354" spans="2:25" ht="31.35" customHeight="1">
      <c r="B354" s="54"/>
      <c r="C354" s="2" t="s">
        <v>103</v>
      </c>
      <c r="D354" s="3">
        <v>905</v>
      </c>
      <c r="E354" s="33" t="s">
        <v>16</v>
      </c>
      <c r="F354" s="33" t="s">
        <v>27</v>
      </c>
      <c r="G354" s="11">
        <v>5000000000</v>
      </c>
      <c r="H354" s="33"/>
      <c r="I354" s="60">
        <f t="shared" si="155"/>
        <v>24150279</v>
      </c>
      <c r="J354" s="60">
        <f t="shared" si="168"/>
        <v>15673000</v>
      </c>
      <c r="K354" s="60">
        <f t="shared" si="168"/>
        <v>8228500</v>
      </c>
      <c r="L354" s="60">
        <f t="shared" si="168"/>
        <v>0</v>
      </c>
      <c r="M354" s="60">
        <f t="shared" si="168"/>
        <v>2000</v>
      </c>
      <c r="N354" s="60">
        <f t="shared" si="168"/>
        <v>2000</v>
      </c>
      <c r="O354" s="60">
        <f t="shared" si="168"/>
        <v>0</v>
      </c>
      <c r="P354" s="60">
        <f t="shared" si="168"/>
        <v>1000</v>
      </c>
      <c r="Q354" s="60">
        <f t="shared" si="168"/>
        <v>0</v>
      </c>
      <c r="R354" s="60">
        <f t="shared" si="168"/>
        <v>1000</v>
      </c>
      <c r="S354" s="60">
        <f t="shared" si="168"/>
        <v>4000</v>
      </c>
      <c r="T354" s="60">
        <f t="shared" si="168"/>
        <v>0</v>
      </c>
      <c r="U354" s="60">
        <f t="shared" si="168"/>
        <v>0</v>
      </c>
      <c r="V354" s="60">
        <f t="shared" si="168"/>
        <v>0</v>
      </c>
      <c r="W354" s="60">
        <f t="shared" si="168"/>
        <v>0</v>
      </c>
      <c r="X354" s="60">
        <f t="shared" si="168"/>
        <v>238779</v>
      </c>
      <c r="Y354" s="60">
        <f t="shared" si="168"/>
        <v>0</v>
      </c>
    </row>
    <row r="355" spans="2:25" ht="31.35" customHeight="1">
      <c r="B355" s="54"/>
      <c r="C355" s="2" t="s">
        <v>112</v>
      </c>
      <c r="D355" s="3">
        <v>905</v>
      </c>
      <c r="E355" s="33" t="s">
        <v>16</v>
      </c>
      <c r="F355" s="33" t="s">
        <v>27</v>
      </c>
      <c r="G355" s="11">
        <v>5020000000</v>
      </c>
      <c r="H355" s="33"/>
      <c r="I355" s="60">
        <f t="shared" si="155"/>
        <v>24150279</v>
      </c>
      <c r="J355" s="60">
        <f t="shared" si="168"/>
        <v>15673000</v>
      </c>
      <c r="K355" s="60">
        <f t="shared" si="168"/>
        <v>8228500</v>
      </c>
      <c r="L355" s="60">
        <f t="shared" si="168"/>
        <v>0</v>
      </c>
      <c r="M355" s="60">
        <f t="shared" si="168"/>
        <v>2000</v>
      </c>
      <c r="N355" s="60">
        <f t="shared" si="168"/>
        <v>2000</v>
      </c>
      <c r="O355" s="60">
        <f t="shared" si="168"/>
        <v>0</v>
      </c>
      <c r="P355" s="60">
        <f t="shared" si="168"/>
        <v>1000</v>
      </c>
      <c r="Q355" s="60">
        <f t="shared" si="168"/>
        <v>0</v>
      </c>
      <c r="R355" s="60">
        <f t="shared" si="168"/>
        <v>1000</v>
      </c>
      <c r="S355" s="60">
        <f t="shared" si="168"/>
        <v>4000</v>
      </c>
      <c r="T355" s="60">
        <f t="shared" si="168"/>
        <v>0</v>
      </c>
      <c r="U355" s="60">
        <f t="shared" si="168"/>
        <v>0</v>
      </c>
      <c r="V355" s="60">
        <f t="shared" si="168"/>
        <v>0</v>
      </c>
      <c r="W355" s="60">
        <f t="shared" si="168"/>
        <v>0</v>
      </c>
      <c r="X355" s="60">
        <f t="shared" si="168"/>
        <v>238779</v>
      </c>
      <c r="Y355" s="60">
        <f t="shared" si="168"/>
        <v>0</v>
      </c>
    </row>
    <row r="356" spans="2:25" ht="31.35" customHeight="1">
      <c r="B356" s="54"/>
      <c r="C356" s="2" t="s">
        <v>105</v>
      </c>
      <c r="D356" s="3">
        <v>905</v>
      </c>
      <c r="E356" s="33" t="s">
        <v>16</v>
      </c>
      <c r="F356" s="33" t="s">
        <v>27</v>
      </c>
      <c r="G356" s="11">
        <v>5020000190</v>
      </c>
      <c r="H356" s="33"/>
      <c r="I356" s="60">
        <f t="shared" si="155"/>
        <v>24150279</v>
      </c>
      <c r="J356" s="60">
        <f t="shared" ref="J356:Y356" si="169">J359+J358+J357</f>
        <v>15673000</v>
      </c>
      <c r="K356" s="60">
        <f t="shared" si="169"/>
        <v>8228500</v>
      </c>
      <c r="L356" s="60">
        <f t="shared" si="169"/>
        <v>0</v>
      </c>
      <c r="M356" s="60">
        <f t="shared" si="169"/>
        <v>2000</v>
      </c>
      <c r="N356" s="60">
        <f t="shared" si="169"/>
        <v>2000</v>
      </c>
      <c r="O356" s="60">
        <f t="shared" si="169"/>
        <v>0</v>
      </c>
      <c r="P356" s="60">
        <f t="shared" si="169"/>
        <v>1000</v>
      </c>
      <c r="Q356" s="60">
        <f t="shared" si="169"/>
        <v>0</v>
      </c>
      <c r="R356" s="60">
        <f t="shared" si="169"/>
        <v>1000</v>
      </c>
      <c r="S356" s="60">
        <f t="shared" si="169"/>
        <v>4000</v>
      </c>
      <c r="T356" s="60">
        <f t="shared" si="169"/>
        <v>0</v>
      </c>
      <c r="U356" s="60">
        <f t="shared" si="169"/>
        <v>0</v>
      </c>
      <c r="V356" s="60">
        <f t="shared" si="169"/>
        <v>0</v>
      </c>
      <c r="W356" s="60">
        <f t="shared" si="169"/>
        <v>0</v>
      </c>
      <c r="X356" s="60">
        <f t="shared" si="169"/>
        <v>238779</v>
      </c>
      <c r="Y356" s="60">
        <f t="shared" si="169"/>
        <v>0</v>
      </c>
    </row>
    <row r="357" spans="2:25" ht="62.45" customHeight="1">
      <c r="B357" s="54"/>
      <c r="C357" s="2" t="s">
        <v>106</v>
      </c>
      <c r="D357" s="3">
        <v>905</v>
      </c>
      <c r="E357" s="33" t="s">
        <v>16</v>
      </c>
      <c r="F357" s="33" t="s">
        <v>27</v>
      </c>
      <c r="G357" s="11">
        <v>5020000190</v>
      </c>
      <c r="H357" s="33" t="s">
        <v>107</v>
      </c>
      <c r="I357" s="60">
        <f t="shared" si="155"/>
        <v>24131579</v>
      </c>
      <c r="J357" s="60">
        <v>15664300</v>
      </c>
      <c r="K357" s="60">
        <v>8228500</v>
      </c>
      <c r="L357" s="60">
        <v>0</v>
      </c>
      <c r="M357" s="60">
        <v>0</v>
      </c>
      <c r="N357" s="60">
        <v>0</v>
      </c>
      <c r="O357" s="60">
        <v>0</v>
      </c>
      <c r="P357" s="60">
        <v>0</v>
      </c>
      <c r="Q357" s="60">
        <v>0</v>
      </c>
      <c r="R357" s="60">
        <v>0</v>
      </c>
      <c r="S357" s="60">
        <v>0</v>
      </c>
      <c r="T357" s="60">
        <v>0</v>
      </c>
      <c r="U357" s="60">
        <v>0</v>
      </c>
      <c r="V357" s="60">
        <v>0</v>
      </c>
      <c r="W357" s="60">
        <v>0</v>
      </c>
      <c r="X357" s="60">
        <v>238779</v>
      </c>
      <c r="Y357" s="60">
        <v>0</v>
      </c>
    </row>
    <row r="358" spans="2:25" ht="31.35" customHeight="1">
      <c r="B358" s="54"/>
      <c r="C358" s="2" t="s">
        <v>109</v>
      </c>
      <c r="D358" s="3">
        <v>905</v>
      </c>
      <c r="E358" s="33" t="s">
        <v>16</v>
      </c>
      <c r="F358" s="33" t="s">
        <v>27</v>
      </c>
      <c r="G358" s="11">
        <v>5020000190</v>
      </c>
      <c r="H358" s="33" t="s">
        <v>110</v>
      </c>
      <c r="I358" s="60">
        <f t="shared" si="155"/>
        <v>10000</v>
      </c>
      <c r="J358" s="60">
        <v>0</v>
      </c>
      <c r="K358" s="60">
        <v>0</v>
      </c>
      <c r="L358" s="60">
        <v>0</v>
      </c>
      <c r="M358" s="60">
        <v>2000</v>
      </c>
      <c r="N358" s="60">
        <v>2000</v>
      </c>
      <c r="O358" s="60">
        <v>0</v>
      </c>
      <c r="P358" s="60">
        <v>1000</v>
      </c>
      <c r="Q358" s="60">
        <v>0</v>
      </c>
      <c r="R358" s="60">
        <v>1000</v>
      </c>
      <c r="S358" s="60">
        <v>4000</v>
      </c>
      <c r="T358" s="60">
        <v>0</v>
      </c>
      <c r="U358" s="60">
        <v>0</v>
      </c>
      <c r="V358" s="60">
        <v>0</v>
      </c>
      <c r="W358" s="60">
        <v>0</v>
      </c>
      <c r="X358" s="60">
        <v>0</v>
      </c>
      <c r="Y358" s="60">
        <v>0</v>
      </c>
    </row>
    <row r="359" spans="2:25" ht="17.649999999999999" customHeight="1">
      <c r="B359" s="54"/>
      <c r="C359" s="2" t="s">
        <v>113</v>
      </c>
      <c r="D359" s="3">
        <v>905</v>
      </c>
      <c r="E359" s="33" t="s">
        <v>16</v>
      </c>
      <c r="F359" s="33" t="s">
        <v>27</v>
      </c>
      <c r="G359" s="11">
        <v>5020000190</v>
      </c>
      <c r="H359" s="33" t="s">
        <v>114</v>
      </c>
      <c r="I359" s="60">
        <f t="shared" si="155"/>
        <v>8700</v>
      </c>
      <c r="J359" s="60">
        <v>8700</v>
      </c>
      <c r="K359" s="60">
        <v>0</v>
      </c>
      <c r="L359" s="60">
        <v>0</v>
      </c>
      <c r="M359" s="60">
        <v>0</v>
      </c>
      <c r="N359" s="60">
        <v>0</v>
      </c>
      <c r="O359" s="60">
        <v>0</v>
      </c>
      <c r="P359" s="60">
        <v>0</v>
      </c>
      <c r="Q359" s="60">
        <v>0</v>
      </c>
      <c r="R359" s="60">
        <v>0</v>
      </c>
      <c r="S359" s="60">
        <v>0</v>
      </c>
      <c r="T359" s="60">
        <v>0</v>
      </c>
      <c r="U359" s="60">
        <v>0</v>
      </c>
      <c r="V359" s="60">
        <v>0</v>
      </c>
      <c r="W359" s="60">
        <v>0</v>
      </c>
      <c r="X359" s="60">
        <v>0</v>
      </c>
      <c r="Y359" s="60">
        <v>0</v>
      </c>
    </row>
    <row r="360" spans="2:25" ht="17.649999999999999" customHeight="1">
      <c r="B360" s="54"/>
      <c r="C360" s="2" t="s">
        <v>33</v>
      </c>
      <c r="D360" s="3">
        <v>905</v>
      </c>
      <c r="E360" s="33" t="s">
        <v>16</v>
      </c>
      <c r="F360" s="33" t="s">
        <v>34</v>
      </c>
      <c r="G360" s="11"/>
      <c r="H360" s="33"/>
      <c r="I360" s="60">
        <f t="shared" si="155"/>
        <v>4599200</v>
      </c>
      <c r="J360" s="60">
        <f t="shared" ref="J360:Y360" si="170">J361</f>
        <v>3570000</v>
      </c>
      <c r="K360" s="60">
        <f t="shared" si="170"/>
        <v>-595600</v>
      </c>
      <c r="L360" s="60">
        <f t="shared" si="170"/>
        <v>0</v>
      </c>
      <c r="M360" s="60">
        <f t="shared" si="170"/>
        <v>1624800</v>
      </c>
      <c r="N360" s="60">
        <f t="shared" si="170"/>
        <v>0</v>
      </c>
      <c r="O360" s="60">
        <f t="shared" si="170"/>
        <v>0</v>
      </c>
      <c r="P360" s="60">
        <f t="shared" si="170"/>
        <v>0</v>
      </c>
      <c r="Q360" s="60">
        <f t="shared" si="170"/>
        <v>0</v>
      </c>
      <c r="R360" s="60">
        <f t="shared" si="170"/>
        <v>0</v>
      </c>
      <c r="S360" s="60">
        <f t="shared" si="170"/>
        <v>0</v>
      </c>
      <c r="T360" s="60">
        <f t="shared" si="170"/>
        <v>0</v>
      </c>
      <c r="U360" s="60">
        <f t="shared" si="170"/>
        <v>0</v>
      </c>
      <c r="V360" s="60">
        <f t="shared" si="170"/>
        <v>0</v>
      </c>
      <c r="W360" s="60">
        <f t="shared" si="170"/>
        <v>0</v>
      </c>
      <c r="X360" s="60">
        <f t="shared" si="170"/>
        <v>0</v>
      </c>
      <c r="Y360" s="60">
        <f t="shared" si="170"/>
        <v>0</v>
      </c>
    </row>
    <row r="361" spans="2:25" ht="31.35" customHeight="1">
      <c r="B361" s="54"/>
      <c r="C361" s="2" t="s">
        <v>184</v>
      </c>
      <c r="D361" s="3">
        <v>905</v>
      </c>
      <c r="E361" s="33" t="s">
        <v>16</v>
      </c>
      <c r="F361" s="33" t="s">
        <v>34</v>
      </c>
      <c r="G361" s="11">
        <v>5600000000</v>
      </c>
      <c r="H361" s="33"/>
      <c r="I361" s="60">
        <f t="shared" si="155"/>
        <v>4599200</v>
      </c>
      <c r="J361" s="60">
        <f t="shared" ref="J361:W362" si="171">J362</f>
        <v>3570000</v>
      </c>
      <c r="K361" s="60">
        <f t="shared" si="171"/>
        <v>-595600</v>
      </c>
      <c r="L361" s="60">
        <f t="shared" si="171"/>
        <v>0</v>
      </c>
      <c r="M361" s="60">
        <f t="shared" si="171"/>
        <v>1624800</v>
      </c>
      <c r="N361" s="60">
        <f t="shared" si="171"/>
        <v>0</v>
      </c>
      <c r="O361" s="60">
        <f t="shared" si="171"/>
        <v>0</v>
      </c>
      <c r="P361" s="60">
        <f t="shared" si="171"/>
        <v>0</v>
      </c>
      <c r="Q361" s="60">
        <f t="shared" si="171"/>
        <v>0</v>
      </c>
      <c r="R361" s="60">
        <f t="shared" si="171"/>
        <v>0</v>
      </c>
      <c r="S361" s="60">
        <f t="shared" si="171"/>
        <v>0</v>
      </c>
      <c r="T361" s="60">
        <f t="shared" si="171"/>
        <v>0</v>
      </c>
      <c r="U361" s="60">
        <f t="shared" si="171"/>
        <v>0</v>
      </c>
      <c r="V361" s="60">
        <f t="shared" si="171"/>
        <v>0</v>
      </c>
      <c r="W361" s="60">
        <f t="shared" si="171"/>
        <v>0</v>
      </c>
      <c r="Y361" s="60"/>
    </row>
    <row r="362" spans="2:25" ht="31.35" customHeight="1">
      <c r="B362" s="54"/>
      <c r="C362" s="2" t="s">
        <v>184</v>
      </c>
      <c r="D362" s="3">
        <v>905</v>
      </c>
      <c r="E362" s="33" t="s">
        <v>16</v>
      </c>
      <c r="F362" s="33" t="s">
        <v>34</v>
      </c>
      <c r="G362" s="11">
        <v>5600010030</v>
      </c>
      <c r="H362" s="33"/>
      <c r="I362" s="60">
        <f t="shared" si="155"/>
        <v>4599200</v>
      </c>
      <c r="J362" s="60">
        <f t="shared" si="171"/>
        <v>3570000</v>
      </c>
      <c r="K362" s="60">
        <f t="shared" si="171"/>
        <v>-595600</v>
      </c>
      <c r="L362" s="60">
        <f t="shared" si="171"/>
        <v>0</v>
      </c>
      <c r="M362" s="60">
        <f t="shared" si="171"/>
        <v>1624800</v>
      </c>
      <c r="N362" s="60">
        <f t="shared" si="171"/>
        <v>0</v>
      </c>
      <c r="O362" s="60">
        <f t="shared" si="171"/>
        <v>0</v>
      </c>
      <c r="P362" s="60">
        <f t="shared" si="171"/>
        <v>0</v>
      </c>
      <c r="Q362" s="60">
        <f t="shared" si="171"/>
        <v>0</v>
      </c>
      <c r="R362" s="60">
        <f t="shared" si="171"/>
        <v>0</v>
      </c>
      <c r="S362" s="60">
        <f t="shared" si="171"/>
        <v>0</v>
      </c>
      <c r="T362" s="60">
        <f t="shared" si="171"/>
        <v>0</v>
      </c>
      <c r="U362" s="60">
        <f t="shared" si="171"/>
        <v>0</v>
      </c>
      <c r="V362" s="60">
        <f t="shared" si="171"/>
        <v>0</v>
      </c>
      <c r="W362" s="60">
        <f t="shared" si="171"/>
        <v>0</v>
      </c>
      <c r="Y362" s="60"/>
    </row>
    <row r="363" spans="2:25" ht="31.35" customHeight="1">
      <c r="B363" s="54"/>
      <c r="C363" s="2" t="s">
        <v>109</v>
      </c>
      <c r="D363" s="3">
        <v>905</v>
      </c>
      <c r="E363" s="33" t="s">
        <v>16</v>
      </c>
      <c r="F363" s="33" t="s">
        <v>34</v>
      </c>
      <c r="G363" s="11">
        <v>5600010030</v>
      </c>
      <c r="H363" s="33" t="s">
        <v>110</v>
      </c>
      <c r="I363" s="60">
        <f t="shared" si="155"/>
        <v>4599200</v>
      </c>
      <c r="J363" s="60">
        <v>3570000</v>
      </c>
      <c r="K363" s="60">
        <v>-595600</v>
      </c>
      <c r="L363" s="60">
        <v>0</v>
      </c>
      <c r="M363" s="60">
        <f>1624800</f>
        <v>1624800</v>
      </c>
      <c r="N363" s="60">
        <v>0</v>
      </c>
      <c r="O363" s="60">
        <v>0</v>
      </c>
      <c r="P363" s="60">
        <v>0</v>
      </c>
      <c r="Q363" s="60">
        <v>0</v>
      </c>
      <c r="R363" s="60">
        <v>0</v>
      </c>
      <c r="S363" s="60">
        <v>0</v>
      </c>
      <c r="T363" s="60">
        <v>0</v>
      </c>
      <c r="U363" s="60">
        <v>0</v>
      </c>
      <c r="V363" s="60">
        <v>0</v>
      </c>
      <c r="W363" s="60">
        <v>0</v>
      </c>
      <c r="Y363" s="60"/>
    </row>
    <row r="364" spans="2:25" ht="17.649999999999999" hidden="1" customHeight="1">
      <c r="B364" s="54"/>
      <c r="C364" s="2" t="s">
        <v>390</v>
      </c>
      <c r="D364" s="3">
        <v>905</v>
      </c>
      <c r="E364" s="33" t="s">
        <v>34</v>
      </c>
      <c r="F364" s="33" t="s">
        <v>88</v>
      </c>
      <c r="G364" s="11"/>
      <c r="H364" s="33"/>
      <c r="I364" s="60">
        <f t="shared" si="155"/>
        <v>0</v>
      </c>
      <c r="J364" s="60">
        <f t="shared" ref="J364:Y368" si="172">J365</f>
        <v>0</v>
      </c>
      <c r="K364" s="60">
        <f t="shared" si="172"/>
        <v>0</v>
      </c>
      <c r="L364" s="60">
        <f t="shared" si="172"/>
        <v>0</v>
      </c>
      <c r="M364" s="60">
        <f t="shared" si="172"/>
        <v>0</v>
      </c>
      <c r="N364" s="60">
        <f t="shared" si="172"/>
        <v>0</v>
      </c>
      <c r="O364" s="60">
        <f t="shared" si="172"/>
        <v>0</v>
      </c>
      <c r="P364" s="60">
        <f t="shared" si="172"/>
        <v>0</v>
      </c>
      <c r="Q364" s="60">
        <f t="shared" si="172"/>
        <v>0</v>
      </c>
      <c r="R364" s="60">
        <f t="shared" si="172"/>
        <v>0</v>
      </c>
      <c r="S364" s="60">
        <f t="shared" si="172"/>
        <v>0</v>
      </c>
      <c r="T364" s="60">
        <f t="shared" si="172"/>
        <v>0</v>
      </c>
      <c r="U364" s="60">
        <f t="shared" si="172"/>
        <v>0</v>
      </c>
      <c r="V364" s="60">
        <f t="shared" si="172"/>
        <v>0</v>
      </c>
      <c r="W364" s="60">
        <f t="shared" si="172"/>
        <v>0</v>
      </c>
      <c r="X364" s="60">
        <f t="shared" si="172"/>
        <v>0</v>
      </c>
      <c r="Y364" s="60">
        <f t="shared" si="172"/>
        <v>0</v>
      </c>
    </row>
    <row r="365" spans="2:25" ht="17.649999999999999" hidden="1" customHeight="1">
      <c r="B365" s="54"/>
      <c r="C365" s="2" t="s">
        <v>391</v>
      </c>
      <c r="D365" s="3">
        <v>905</v>
      </c>
      <c r="E365" s="33" t="s">
        <v>34</v>
      </c>
      <c r="F365" s="33" t="s">
        <v>16</v>
      </c>
      <c r="G365" s="11"/>
      <c r="H365" s="33"/>
      <c r="I365" s="60">
        <f t="shared" si="155"/>
        <v>0</v>
      </c>
      <c r="J365" s="60">
        <f t="shared" si="172"/>
        <v>0</v>
      </c>
      <c r="K365" s="60">
        <f t="shared" si="172"/>
        <v>0</v>
      </c>
      <c r="L365" s="60">
        <f t="shared" si="172"/>
        <v>0</v>
      </c>
      <c r="M365" s="60">
        <f t="shared" si="172"/>
        <v>0</v>
      </c>
      <c r="N365" s="60">
        <f t="shared" si="172"/>
        <v>0</v>
      </c>
      <c r="O365" s="60">
        <f t="shared" si="172"/>
        <v>0</v>
      </c>
      <c r="P365" s="60">
        <f t="shared" si="172"/>
        <v>0</v>
      </c>
      <c r="Q365" s="60">
        <f t="shared" si="172"/>
        <v>0</v>
      </c>
      <c r="R365" s="60">
        <f t="shared" si="172"/>
        <v>0</v>
      </c>
      <c r="S365" s="60">
        <f t="shared" si="172"/>
        <v>0</v>
      </c>
      <c r="T365" s="60">
        <f t="shared" si="172"/>
        <v>0</v>
      </c>
      <c r="U365" s="60">
        <f t="shared" si="172"/>
        <v>0</v>
      </c>
      <c r="V365" s="60">
        <f t="shared" si="172"/>
        <v>0</v>
      </c>
      <c r="W365" s="60">
        <f t="shared" si="172"/>
        <v>0</v>
      </c>
      <c r="X365" s="60">
        <f t="shared" si="172"/>
        <v>0</v>
      </c>
      <c r="Y365" s="60">
        <f t="shared" si="172"/>
        <v>0</v>
      </c>
    </row>
    <row r="366" spans="2:25" ht="17.649999999999999" hidden="1" customHeight="1">
      <c r="B366" s="54"/>
      <c r="C366" s="103" t="s">
        <v>185</v>
      </c>
      <c r="D366" s="3">
        <v>905</v>
      </c>
      <c r="E366" s="33" t="s">
        <v>34</v>
      </c>
      <c r="F366" s="33" t="s">
        <v>16</v>
      </c>
      <c r="G366" s="11">
        <v>5700000000</v>
      </c>
      <c r="H366" s="33"/>
      <c r="I366" s="60">
        <f t="shared" si="155"/>
        <v>0</v>
      </c>
      <c r="J366" s="60">
        <f t="shared" si="172"/>
        <v>0</v>
      </c>
      <c r="K366" s="60">
        <f t="shared" si="172"/>
        <v>0</v>
      </c>
      <c r="L366" s="60">
        <f t="shared" si="172"/>
        <v>0</v>
      </c>
      <c r="M366" s="60">
        <f t="shared" si="172"/>
        <v>0</v>
      </c>
      <c r="N366" s="60">
        <f t="shared" si="172"/>
        <v>0</v>
      </c>
      <c r="O366" s="60">
        <f t="shared" si="172"/>
        <v>0</v>
      </c>
      <c r="P366" s="60">
        <f t="shared" si="172"/>
        <v>0</v>
      </c>
      <c r="Q366" s="60">
        <f t="shared" si="172"/>
        <v>0</v>
      </c>
      <c r="R366" s="60">
        <f t="shared" si="172"/>
        <v>0</v>
      </c>
      <c r="S366" s="60">
        <f t="shared" si="172"/>
        <v>0</v>
      </c>
      <c r="T366" s="60">
        <f t="shared" si="172"/>
        <v>0</v>
      </c>
      <c r="U366" s="60">
        <f t="shared" si="172"/>
        <v>0</v>
      </c>
      <c r="V366" s="60">
        <f t="shared" si="172"/>
        <v>0</v>
      </c>
      <c r="W366" s="60">
        <f t="shared" si="172"/>
        <v>0</v>
      </c>
      <c r="X366" s="60">
        <f t="shared" si="172"/>
        <v>0</v>
      </c>
      <c r="Y366" s="60">
        <f t="shared" si="172"/>
        <v>0</v>
      </c>
    </row>
    <row r="367" spans="2:25" ht="31.35" hidden="1" customHeight="1">
      <c r="B367" s="54"/>
      <c r="C367" s="2" t="s">
        <v>189</v>
      </c>
      <c r="D367" s="3">
        <v>905</v>
      </c>
      <c r="E367" s="33" t="s">
        <v>34</v>
      </c>
      <c r="F367" s="33" t="s">
        <v>16</v>
      </c>
      <c r="G367" s="11">
        <v>5720000000</v>
      </c>
      <c r="H367" s="33"/>
      <c r="I367" s="60">
        <f t="shared" si="155"/>
        <v>0</v>
      </c>
      <c r="J367" s="60">
        <f t="shared" si="172"/>
        <v>0</v>
      </c>
      <c r="K367" s="60">
        <f t="shared" si="172"/>
        <v>0</v>
      </c>
      <c r="L367" s="60">
        <f t="shared" si="172"/>
        <v>0</v>
      </c>
      <c r="M367" s="60">
        <f t="shared" si="172"/>
        <v>0</v>
      </c>
      <c r="N367" s="60">
        <f t="shared" si="172"/>
        <v>0</v>
      </c>
      <c r="O367" s="60">
        <f t="shared" si="172"/>
        <v>0</v>
      </c>
      <c r="P367" s="60">
        <f t="shared" si="172"/>
        <v>0</v>
      </c>
      <c r="Q367" s="60">
        <f t="shared" si="172"/>
        <v>0</v>
      </c>
      <c r="R367" s="60">
        <f t="shared" si="172"/>
        <v>0</v>
      </c>
      <c r="S367" s="60">
        <f t="shared" si="172"/>
        <v>0</v>
      </c>
      <c r="T367" s="60">
        <f t="shared" si="172"/>
        <v>0</v>
      </c>
      <c r="U367" s="60">
        <f t="shared" si="172"/>
        <v>0</v>
      </c>
      <c r="V367" s="60">
        <f t="shared" si="172"/>
        <v>0</v>
      </c>
      <c r="W367" s="60">
        <f t="shared" si="172"/>
        <v>0</v>
      </c>
      <c r="X367" s="60">
        <f t="shared" si="172"/>
        <v>0</v>
      </c>
      <c r="Y367" s="60">
        <f t="shared" si="172"/>
        <v>0</v>
      </c>
    </row>
    <row r="368" spans="2:25" ht="31.35" hidden="1" customHeight="1">
      <c r="B368" s="54"/>
      <c r="C368" s="2" t="s">
        <v>190</v>
      </c>
      <c r="D368" s="3">
        <v>905</v>
      </c>
      <c r="E368" s="33" t="s">
        <v>34</v>
      </c>
      <c r="F368" s="33" t="s">
        <v>16</v>
      </c>
      <c r="G368" s="11">
        <v>5720010090</v>
      </c>
      <c r="H368" s="33"/>
      <c r="I368" s="60">
        <f t="shared" si="155"/>
        <v>0</v>
      </c>
      <c r="J368" s="60">
        <f t="shared" si="172"/>
        <v>0</v>
      </c>
      <c r="K368" s="60">
        <f t="shared" si="172"/>
        <v>0</v>
      </c>
      <c r="L368" s="60">
        <f t="shared" si="172"/>
        <v>0</v>
      </c>
      <c r="M368" s="60">
        <f t="shared" si="172"/>
        <v>0</v>
      </c>
      <c r="N368" s="60">
        <f t="shared" si="172"/>
        <v>0</v>
      </c>
      <c r="O368" s="60">
        <f t="shared" si="172"/>
        <v>0</v>
      </c>
      <c r="P368" s="60">
        <f t="shared" si="172"/>
        <v>0</v>
      </c>
      <c r="Q368" s="60">
        <f t="shared" si="172"/>
        <v>0</v>
      </c>
      <c r="R368" s="60">
        <f t="shared" si="172"/>
        <v>0</v>
      </c>
      <c r="S368" s="60">
        <f t="shared" si="172"/>
        <v>0</v>
      </c>
      <c r="T368" s="60">
        <f t="shared" si="172"/>
        <v>0</v>
      </c>
      <c r="U368" s="60">
        <f t="shared" si="172"/>
        <v>0</v>
      </c>
      <c r="V368" s="60">
        <f t="shared" si="172"/>
        <v>0</v>
      </c>
      <c r="W368" s="60">
        <f t="shared" si="172"/>
        <v>0</v>
      </c>
      <c r="X368" s="60">
        <f t="shared" si="172"/>
        <v>0</v>
      </c>
      <c r="Y368" s="60">
        <f t="shared" si="172"/>
        <v>0</v>
      </c>
    </row>
    <row r="369" spans="1:25" ht="17.649999999999999" hidden="1" customHeight="1">
      <c r="B369" s="54"/>
      <c r="C369" s="2" t="s">
        <v>191</v>
      </c>
      <c r="D369" s="3">
        <v>905</v>
      </c>
      <c r="E369" s="33" t="s">
        <v>34</v>
      </c>
      <c r="F369" s="33" t="s">
        <v>16</v>
      </c>
      <c r="G369" s="11">
        <v>5720010090</v>
      </c>
      <c r="H369" s="33" t="s">
        <v>192</v>
      </c>
      <c r="I369" s="60">
        <f t="shared" si="155"/>
        <v>0</v>
      </c>
      <c r="J369" s="60">
        <v>0</v>
      </c>
      <c r="K369" s="60">
        <v>0</v>
      </c>
      <c r="L369" s="60">
        <v>0</v>
      </c>
      <c r="M369" s="60">
        <v>0</v>
      </c>
      <c r="N369" s="60">
        <v>0</v>
      </c>
      <c r="O369" s="60">
        <v>0</v>
      </c>
      <c r="P369" s="60">
        <v>0</v>
      </c>
      <c r="Q369" s="60">
        <v>0</v>
      </c>
      <c r="R369" s="60">
        <v>0</v>
      </c>
      <c r="S369" s="60">
        <v>0</v>
      </c>
      <c r="T369" s="60">
        <v>0</v>
      </c>
      <c r="U369" s="60">
        <v>0</v>
      </c>
      <c r="V369" s="60">
        <v>0</v>
      </c>
      <c r="W369" s="60">
        <v>0</v>
      </c>
      <c r="X369" s="60">
        <v>0</v>
      </c>
      <c r="Y369" s="60">
        <v>0</v>
      </c>
    </row>
    <row r="370" spans="1:25" ht="31.35" customHeight="1">
      <c r="B370" s="54"/>
      <c r="C370" s="2" t="s">
        <v>87</v>
      </c>
      <c r="D370" s="3">
        <v>905</v>
      </c>
      <c r="E370" s="33" t="s">
        <v>43</v>
      </c>
      <c r="F370" s="33" t="s">
        <v>88</v>
      </c>
      <c r="G370" s="11"/>
      <c r="H370" s="33"/>
      <c r="I370" s="60">
        <f t="shared" si="155"/>
        <v>20000000</v>
      </c>
      <c r="J370" s="60">
        <f t="shared" ref="J370:Y374" si="173">J371</f>
        <v>20000000</v>
      </c>
      <c r="K370" s="60">
        <f t="shared" si="173"/>
        <v>0</v>
      </c>
      <c r="L370" s="60">
        <f t="shared" si="173"/>
        <v>0</v>
      </c>
      <c r="M370" s="60">
        <f t="shared" si="173"/>
        <v>0</v>
      </c>
      <c r="N370" s="60">
        <f t="shared" si="173"/>
        <v>0</v>
      </c>
      <c r="O370" s="60">
        <f t="shared" si="173"/>
        <v>0</v>
      </c>
      <c r="P370" s="60">
        <f t="shared" si="173"/>
        <v>0</v>
      </c>
      <c r="Q370" s="60">
        <f t="shared" si="173"/>
        <v>0</v>
      </c>
      <c r="R370" s="60">
        <f t="shared" si="173"/>
        <v>0</v>
      </c>
      <c r="S370" s="60">
        <f t="shared" si="173"/>
        <v>0</v>
      </c>
      <c r="T370" s="60">
        <f t="shared" si="173"/>
        <v>0</v>
      </c>
      <c r="U370" s="60">
        <f t="shared" si="173"/>
        <v>0</v>
      </c>
      <c r="V370" s="60">
        <f t="shared" si="173"/>
        <v>0</v>
      </c>
      <c r="W370" s="60">
        <f t="shared" si="173"/>
        <v>0</v>
      </c>
      <c r="X370" s="60">
        <f t="shared" si="173"/>
        <v>0</v>
      </c>
      <c r="Y370" s="60">
        <f t="shared" si="173"/>
        <v>0</v>
      </c>
    </row>
    <row r="371" spans="1:25" ht="47.65" customHeight="1">
      <c r="B371" s="54"/>
      <c r="C371" s="2" t="s">
        <v>89</v>
      </c>
      <c r="D371" s="3">
        <v>905</v>
      </c>
      <c r="E371" s="33" t="s">
        <v>43</v>
      </c>
      <c r="F371" s="33" t="s">
        <v>16</v>
      </c>
      <c r="G371" s="11"/>
      <c r="H371" s="33"/>
      <c r="I371" s="60">
        <f t="shared" si="155"/>
        <v>20000000</v>
      </c>
      <c r="J371" s="60">
        <f t="shared" si="173"/>
        <v>20000000</v>
      </c>
      <c r="K371" s="60">
        <f t="shared" si="173"/>
        <v>0</v>
      </c>
      <c r="L371" s="60">
        <f t="shared" si="173"/>
        <v>0</v>
      </c>
      <c r="M371" s="60">
        <f t="shared" si="173"/>
        <v>0</v>
      </c>
      <c r="N371" s="60">
        <f t="shared" si="173"/>
        <v>0</v>
      </c>
      <c r="O371" s="60">
        <f t="shared" si="173"/>
        <v>0</v>
      </c>
      <c r="P371" s="60">
        <f t="shared" si="173"/>
        <v>0</v>
      </c>
      <c r="Q371" s="60">
        <f t="shared" si="173"/>
        <v>0</v>
      </c>
      <c r="R371" s="60">
        <f t="shared" si="173"/>
        <v>0</v>
      </c>
      <c r="S371" s="60">
        <f t="shared" si="173"/>
        <v>0</v>
      </c>
      <c r="T371" s="60">
        <f t="shared" si="173"/>
        <v>0</v>
      </c>
      <c r="U371" s="60">
        <f t="shared" si="173"/>
        <v>0</v>
      </c>
      <c r="V371" s="60">
        <f t="shared" si="173"/>
        <v>0</v>
      </c>
      <c r="W371" s="60">
        <f t="shared" si="173"/>
        <v>0</v>
      </c>
      <c r="X371" s="60">
        <f t="shared" si="173"/>
        <v>0</v>
      </c>
      <c r="Y371" s="60">
        <f t="shared" si="173"/>
        <v>0</v>
      </c>
    </row>
    <row r="372" spans="1:25" ht="17.649999999999999" customHeight="1">
      <c r="B372" s="54"/>
      <c r="C372" s="103" t="s">
        <v>185</v>
      </c>
      <c r="D372" s="3">
        <v>905</v>
      </c>
      <c r="E372" s="33" t="s">
        <v>43</v>
      </c>
      <c r="F372" s="33" t="s">
        <v>16</v>
      </c>
      <c r="G372" s="11">
        <v>5700000000</v>
      </c>
      <c r="H372" s="33"/>
      <c r="I372" s="60">
        <f t="shared" si="155"/>
        <v>20000000</v>
      </c>
      <c r="J372" s="60">
        <f t="shared" si="173"/>
        <v>20000000</v>
      </c>
      <c r="K372" s="60">
        <f t="shared" si="173"/>
        <v>0</v>
      </c>
      <c r="L372" s="60">
        <f t="shared" si="173"/>
        <v>0</v>
      </c>
      <c r="M372" s="60">
        <f t="shared" si="173"/>
        <v>0</v>
      </c>
      <c r="N372" s="60">
        <f t="shared" si="173"/>
        <v>0</v>
      </c>
      <c r="O372" s="60">
        <f t="shared" si="173"/>
        <v>0</v>
      </c>
      <c r="P372" s="60">
        <f t="shared" si="173"/>
        <v>0</v>
      </c>
      <c r="Q372" s="60">
        <f t="shared" si="173"/>
        <v>0</v>
      </c>
      <c r="R372" s="60">
        <f t="shared" si="173"/>
        <v>0</v>
      </c>
      <c r="S372" s="60">
        <f t="shared" si="173"/>
        <v>0</v>
      </c>
      <c r="T372" s="60">
        <f t="shared" si="173"/>
        <v>0</v>
      </c>
      <c r="U372" s="60">
        <f t="shared" si="173"/>
        <v>0</v>
      </c>
      <c r="V372" s="60">
        <f t="shared" si="173"/>
        <v>0</v>
      </c>
      <c r="W372" s="60">
        <f t="shared" si="173"/>
        <v>0</v>
      </c>
      <c r="X372" s="60">
        <f t="shared" si="173"/>
        <v>0</v>
      </c>
      <c r="Y372" s="60">
        <f t="shared" si="173"/>
        <v>0</v>
      </c>
    </row>
    <row r="373" spans="1:25" ht="17.649999999999999" customHeight="1">
      <c r="B373" s="54"/>
      <c r="C373" s="2" t="s">
        <v>186</v>
      </c>
      <c r="D373" s="3">
        <v>905</v>
      </c>
      <c r="E373" s="33" t="s">
        <v>43</v>
      </c>
      <c r="F373" s="33" t="s">
        <v>16</v>
      </c>
      <c r="G373" s="11">
        <v>5710000000</v>
      </c>
      <c r="H373" s="33"/>
      <c r="I373" s="60">
        <f t="shared" si="155"/>
        <v>20000000</v>
      </c>
      <c r="J373" s="60">
        <f t="shared" si="173"/>
        <v>20000000</v>
      </c>
      <c r="K373" s="60">
        <f t="shared" si="173"/>
        <v>0</v>
      </c>
      <c r="L373" s="60">
        <f t="shared" si="173"/>
        <v>0</v>
      </c>
      <c r="M373" s="60">
        <f t="shared" si="173"/>
        <v>0</v>
      </c>
      <c r="N373" s="60">
        <f t="shared" si="173"/>
        <v>0</v>
      </c>
      <c r="O373" s="60">
        <f t="shared" si="173"/>
        <v>0</v>
      </c>
      <c r="P373" s="60">
        <f t="shared" si="173"/>
        <v>0</v>
      </c>
      <c r="Q373" s="60">
        <f t="shared" si="173"/>
        <v>0</v>
      </c>
      <c r="R373" s="60">
        <f t="shared" si="173"/>
        <v>0</v>
      </c>
      <c r="S373" s="60">
        <f t="shared" si="173"/>
        <v>0</v>
      </c>
      <c r="T373" s="60">
        <f t="shared" si="173"/>
        <v>0</v>
      </c>
      <c r="U373" s="60">
        <f t="shared" si="173"/>
        <v>0</v>
      </c>
      <c r="V373" s="60">
        <f t="shared" si="173"/>
        <v>0</v>
      </c>
      <c r="W373" s="60">
        <f t="shared" si="173"/>
        <v>0</v>
      </c>
      <c r="X373" s="60">
        <f t="shared" si="173"/>
        <v>0</v>
      </c>
      <c r="Y373" s="60">
        <f t="shared" si="173"/>
        <v>0</v>
      </c>
    </row>
    <row r="374" spans="1:25" ht="31.35" customHeight="1">
      <c r="B374" s="54"/>
      <c r="C374" s="2" t="s">
        <v>187</v>
      </c>
      <c r="D374" s="3">
        <v>905</v>
      </c>
      <c r="E374" s="33" t="s">
        <v>43</v>
      </c>
      <c r="F374" s="33" t="s">
        <v>16</v>
      </c>
      <c r="G374" s="11" t="s">
        <v>188</v>
      </c>
      <c r="H374" s="33"/>
      <c r="I374" s="60">
        <f t="shared" si="155"/>
        <v>20000000</v>
      </c>
      <c r="J374" s="60">
        <f t="shared" si="173"/>
        <v>20000000</v>
      </c>
      <c r="K374" s="60">
        <f t="shared" si="173"/>
        <v>0</v>
      </c>
      <c r="L374" s="60">
        <f t="shared" si="173"/>
        <v>0</v>
      </c>
      <c r="M374" s="60">
        <f t="shared" si="173"/>
        <v>0</v>
      </c>
      <c r="N374" s="60">
        <f t="shared" si="173"/>
        <v>0</v>
      </c>
      <c r="O374" s="60">
        <f t="shared" si="173"/>
        <v>0</v>
      </c>
      <c r="P374" s="60">
        <f t="shared" si="173"/>
        <v>0</v>
      </c>
      <c r="Q374" s="60">
        <f t="shared" si="173"/>
        <v>0</v>
      </c>
      <c r="R374" s="60">
        <f t="shared" si="173"/>
        <v>0</v>
      </c>
      <c r="S374" s="60">
        <f t="shared" si="173"/>
        <v>0</v>
      </c>
      <c r="T374" s="60">
        <f t="shared" si="173"/>
        <v>0</v>
      </c>
      <c r="U374" s="60">
        <f t="shared" si="173"/>
        <v>0</v>
      </c>
      <c r="V374" s="60">
        <f t="shared" si="173"/>
        <v>0</v>
      </c>
      <c r="W374" s="60">
        <f t="shared" si="173"/>
        <v>0</v>
      </c>
      <c r="X374" s="60">
        <f t="shared" si="173"/>
        <v>0</v>
      </c>
      <c r="Y374" s="60">
        <f t="shared" si="173"/>
        <v>0</v>
      </c>
    </row>
    <row r="375" spans="1:25" ht="17.649999999999999" customHeight="1">
      <c r="B375" s="54"/>
      <c r="C375" s="2" t="s">
        <v>139</v>
      </c>
      <c r="D375" s="3">
        <v>905</v>
      </c>
      <c r="E375" s="33" t="s">
        <v>43</v>
      </c>
      <c r="F375" s="33" t="s">
        <v>16</v>
      </c>
      <c r="G375" s="11" t="s">
        <v>188</v>
      </c>
      <c r="H375" s="33" t="s">
        <v>140</v>
      </c>
      <c r="I375" s="60">
        <f t="shared" si="155"/>
        <v>20000000</v>
      </c>
      <c r="J375" s="60">
        <v>20000000</v>
      </c>
      <c r="K375" s="60">
        <v>0</v>
      </c>
      <c r="L375" s="60">
        <v>0</v>
      </c>
      <c r="M375" s="60">
        <v>0</v>
      </c>
      <c r="N375" s="60">
        <v>0</v>
      </c>
      <c r="O375" s="60">
        <v>0</v>
      </c>
      <c r="P375" s="60">
        <v>0</v>
      </c>
      <c r="Q375" s="60">
        <v>0</v>
      </c>
      <c r="R375" s="60">
        <v>0</v>
      </c>
      <c r="S375" s="60">
        <v>0</v>
      </c>
      <c r="T375" s="60">
        <v>0</v>
      </c>
      <c r="U375" s="60">
        <v>0</v>
      </c>
      <c r="V375" s="60">
        <v>0</v>
      </c>
      <c r="W375" s="60">
        <v>0</v>
      </c>
      <c r="X375" s="60">
        <v>0</v>
      </c>
      <c r="Y375" s="60">
        <v>0</v>
      </c>
    </row>
    <row r="376" spans="1:25" ht="17.649999999999999" customHeight="1">
      <c r="B376" s="54"/>
      <c r="D376" s="3"/>
      <c r="E376" s="33"/>
      <c r="F376" s="33"/>
      <c r="G376" s="11"/>
      <c r="H376" s="33"/>
      <c r="I376" s="60"/>
      <c r="J376" s="60">
        <v>36690100</v>
      </c>
      <c r="K376" s="60">
        <v>-36690100</v>
      </c>
      <c r="L376" s="60">
        <v>0</v>
      </c>
      <c r="M376" s="60">
        <v>0</v>
      </c>
      <c r="N376" s="60">
        <v>0</v>
      </c>
      <c r="O376" s="60">
        <v>0</v>
      </c>
      <c r="P376" s="60">
        <v>0</v>
      </c>
      <c r="Q376" s="60">
        <v>0</v>
      </c>
      <c r="R376" s="60">
        <v>0</v>
      </c>
      <c r="S376" s="60">
        <v>0</v>
      </c>
      <c r="T376" s="60">
        <v>0</v>
      </c>
      <c r="U376" s="60">
        <v>0</v>
      </c>
      <c r="V376" s="60">
        <v>0</v>
      </c>
      <c r="W376" s="60">
        <v>0</v>
      </c>
      <c r="Y376" s="60"/>
    </row>
    <row r="377" spans="1:25" s="82" customFormat="1" ht="31.35" customHeight="1">
      <c r="A377" s="81"/>
      <c r="B377" s="54" t="s">
        <v>52</v>
      </c>
      <c r="C377" s="52" t="s">
        <v>392</v>
      </c>
      <c r="D377" s="102">
        <v>910</v>
      </c>
      <c r="E377" s="66"/>
      <c r="F377" s="66"/>
      <c r="G377" s="11"/>
      <c r="H377" s="66"/>
      <c r="I377" s="59">
        <f t="shared" ref="I377:I440" si="174">SUM(J377:Y377)</f>
        <v>6517500</v>
      </c>
      <c r="J377" s="59">
        <f t="shared" ref="J377:Y377" si="175">J378</f>
        <v>4157100</v>
      </c>
      <c r="K377" s="59">
        <f t="shared" si="175"/>
        <v>2221000</v>
      </c>
      <c r="L377" s="59">
        <f t="shared" si="175"/>
        <v>18000</v>
      </c>
      <c r="M377" s="59">
        <f t="shared" si="175"/>
        <v>25200</v>
      </c>
      <c r="N377" s="59">
        <f t="shared" si="175"/>
        <v>7900</v>
      </c>
      <c r="O377" s="59">
        <f t="shared" si="175"/>
        <v>0</v>
      </c>
      <c r="P377" s="59">
        <f t="shared" si="175"/>
        <v>1900</v>
      </c>
      <c r="Q377" s="59">
        <f t="shared" si="175"/>
        <v>0</v>
      </c>
      <c r="R377" s="59">
        <f t="shared" si="175"/>
        <v>7200</v>
      </c>
      <c r="S377" s="59">
        <f t="shared" si="175"/>
        <v>17700</v>
      </c>
      <c r="T377" s="59">
        <f t="shared" si="175"/>
        <v>0</v>
      </c>
      <c r="U377" s="59">
        <f t="shared" si="175"/>
        <v>0</v>
      </c>
      <c r="V377" s="59">
        <f t="shared" si="175"/>
        <v>0</v>
      </c>
      <c r="W377" s="59">
        <f t="shared" si="175"/>
        <v>0</v>
      </c>
      <c r="X377" s="59">
        <f t="shared" si="175"/>
        <v>61500</v>
      </c>
      <c r="Y377" s="59">
        <f t="shared" si="175"/>
        <v>0</v>
      </c>
    </row>
    <row r="378" spans="1:25" ht="17.649999999999999" customHeight="1">
      <c r="B378" s="54"/>
      <c r="C378" s="2" t="s">
        <v>15</v>
      </c>
      <c r="D378" s="3">
        <v>910</v>
      </c>
      <c r="E378" s="33" t="s">
        <v>16</v>
      </c>
      <c r="F378" s="33" t="s">
        <v>88</v>
      </c>
      <c r="G378" s="11"/>
      <c r="H378" s="33"/>
      <c r="I378" s="60">
        <f t="shared" si="174"/>
        <v>6517500</v>
      </c>
      <c r="J378" s="60">
        <f t="shared" ref="J378:W378" si="176">J379+J389</f>
        <v>4157100</v>
      </c>
      <c r="K378" s="60">
        <f t="shared" si="176"/>
        <v>2221000</v>
      </c>
      <c r="L378" s="60">
        <f t="shared" si="176"/>
        <v>18000</v>
      </c>
      <c r="M378" s="60">
        <f t="shared" si="176"/>
        <v>25200</v>
      </c>
      <c r="N378" s="60">
        <f t="shared" si="176"/>
        <v>7900</v>
      </c>
      <c r="O378" s="60">
        <f t="shared" si="176"/>
        <v>0</v>
      </c>
      <c r="P378" s="60">
        <f t="shared" si="176"/>
        <v>1900</v>
      </c>
      <c r="Q378" s="60">
        <f t="shared" si="176"/>
        <v>0</v>
      </c>
      <c r="R378" s="60">
        <f t="shared" si="176"/>
        <v>7200</v>
      </c>
      <c r="S378" s="60">
        <f t="shared" si="176"/>
        <v>17700</v>
      </c>
      <c r="T378" s="60">
        <f t="shared" si="176"/>
        <v>0</v>
      </c>
      <c r="U378" s="60">
        <f t="shared" si="176"/>
        <v>0</v>
      </c>
      <c r="V378" s="60">
        <f t="shared" si="176"/>
        <v>0</v>
      </c>
      <c r="W378" s="60">
        <f t="shared" si="176"/>
        <v>0</v>
      </c>
      <c r="X378" s="60">
        <f>X379</f>
        <v>61500</v>
      </c>
      <c r="Y378" s="60">
        <f>Y379</f>
        <v>0</v>
      </c>
    </row>
    <row r="379" spans="1:25" ht="31.35" customHeight="1">
      <c r="B379" s="54"/>
      <c r="C379" s="2" t="s">
        <v>389</v>
      </c>
      <c r="D379" s="3">
        <v>910</v>
      </c>
      <c r="E379" s="33" t="s">
        <v>16</v>
      </c>
      <c r="F379" s="33" t="s">
        <v>27</v>
      </c>
      <c r="G379" s="11"/>
      <c r="H379" s="33"/>
      <c r="I379" s="60">
        <f t="shared" si="174"/>
        <v>6257200</v>
      </c>
      <c r="J379" s="60">
        <f t="shared" ref="J379:W379" si="177">J380</f>
        <v>4008800</v>
      </c>
      <c r="K379" s="60">
        <f t="shared" si="177"/>
        <v>2109000</v>
      </c>
      <c r="L379" s="60">
        <f t="shared" si="177"/>
        <v>18000</v>
      </c>
      <c r="M379" s="60">
        <f t="shared" si="177"/>
        <v>25200</v>
      </c>
      <c r="N379" s="60">
        <f t="shared" si="177"/>
        <v>7900</v>
      </c>
      <c r="O379" s="60">
        <f t="shared" si="177"/>
        <v>0</v>
      </c>
      <c r="P379" s="60">
        <f t="shared" si="177"/>
        <v>1900</v>
      </c>
      <c r="Q379" s="60">
        <f t="shared" si="177"/>
        <v>0</v>
      </c>
      <c r="R379" s="60">
        <f t="shared" si="177"/>
        <v>7200</v>
      </c>
      <c r="S379" s="60">
        <f t="shared" si="177"/>
        <v>17700</v>
      </c>
      <c r="T379" s="60">
        <f t="shared" si="177"/>
        <v>0</v>
      </c>
      <c r="U379" s="60">
        <f t="shared" si="177"/>
        <v>0</v>
      </c>
      <c r="V379" s="60">
        <f t="shared" si="177"/>
        <v>0</v>
      </c>
      <c r="W379" s="60">
        <f t="shared" si="177"/>
        <v>0</v>
      </c>
      <c r="X379" s="60">
        <f>X380</f>
        <v>61500</v>
      </c>
      <c r="Y379" s="60">
        <f>Y380</f>
        <v>0</v>
      </c>
    </row>
    <row r="380" spans="1:25" ht="31.35" customHeight="1">
      <c r="B380" s="54"/>
      <c r="C380" s="2" t="s">
        <v>335</v>
      </c>
      <c r="D380" s="3">
        <v>910</v>
      </c>
      <c r="E380" s="33" t="s">
        <v>16</v>
      </c>
      <c r="F380" s="33" t="s">
        <v>27</v>
      </c>
      <c r="G380" s="11">
        <v>9900000000</v>
      </c>
      <c r="H380" s="33"/>
      <c r="I380" s="60">
        <f t="shared" si="174"/>
        <v>6257200</v>
      </c>
      <c r="J380" s="60">
        <f t="shared" ref="J380:Y380" si="178">J381+J384</f>
        <v>4008800</v>
      </c>
      <c r="K380" s="60">
        <f t="shared" si="178"/>
        <v>2109000</v>
      </c>
      <c r="L380" s="60">
        <f t="shared" si="178"/>
        <v>18000</v>
      </c>
      <c r="M380" s="60">
        <f t="shared" si="178"/>
        <v>25200</v>
      </c>
      <c r="N380" s="60">
        <f t="shared" si="178"/>
        <v>7900</v>
      </c>
      <c r="O380" s="60">
        <f t="shared" si="178"/>
        <v>0</v>
      </c>
      <c r="P380" s="60">
        <f t="shared" si="178"/>
        <v>1900</v>
      </c>
      <c r="Q380" s="60">
        <f t="shared" si="178"/>
        <v>0</v>
      </c>
      <c r="R380" s="60">
        <f t="shared" si="178"/>
        <v>7200</v>
      </c>
      <c r="S380" s="60">
        <f t="shared" si="178"/>
        <v>17700</v>
      </c>
      <c r="T380" s="60">
        <f t="shared" si="178"/>
        <v>0</v>
      </c>
      <c r="U380" s="60">
        <f t="shared" si="178"/>
        <v>0</v>
      </c>
      <c r="V380" s="60">
        <f t="shared" si="178"/>
        <v>0</v>
      </c>
      <c r="W380" s="60">
        <f t="shared" si="178"/>
        <v>0</v>
      </c>
      <c r="X380" s="60">
        <f t="shared" si="178"/>
        <v>61500</v>
      </c>
      <c r="Y380" s="60">
        <f t="shared" si="178"/>
        <v>0</v>
      </c>
    </row>
    <row r="381" spans="1:25" ht="47.65" customHeight="1">
      <c r="B381" s="54"/>
      <c r="C381" s="2" t="s">
        <v>349</v>
      </c>
      <c r="D381" s="3">
        <v>910</v>
      </c>
      <c r="E381" s="33" t="s">
        <v>16</v>
      </c>
      <c r="F381" s="33" t="s">
        <v>27</v>
      </c>
      <c r="G381" s="11">
        <v>9910000000</v>
      </c>
      <c r="H381" s="33"/>
      <c r="I381" s="60">
        <f t="shared" si="174"/>
        <v>2938500</v>
      </c>
      <c r="J381" s="60">
        <f t="shared" ref="J381:Y382" si="179">J382</f>
        <v>1843600</v>
      </c>
      <c r="K381" s="60">
        <f t="shared" si="179"/>
        <v>1065800</v>
      </c>
      <c r="L381" s="60">
        <f t="shared" si="179"/>
        <v>0</v>
      </c>
      <c r="M381" s="60">
        <f t="shared" si="179"/>
        <v>0</v>
      </c>
      <c r="N381" s="60">
        <f t="shared" si="179"/>
        <v>0</v>
      </c>
      <c r="O381" s="60">
        <f t="shared" si="179"/>
        <v>0</v>
      </c>
      <c r="P381" s="60">
        <f t="shared" si="179"/>
        <v>0</v>
      </c>
      <c r="Q381" s="60">
        <f t="shared" si="179"/>
        <v>0</v>
      </c>
      <c r="R381" s="60">
        <f t="shared" si="179"/>
        <v>0</v>
      </c>
      <c r="S381" s="60">
        <f t="shared" si="179"/>
        <v>0</v>
      </c>
      <c r="T381" s="60">
        <f t="shared" si="179"/>
        <v>0</v>
      </c>
      <c r="U381" s="60">
        <f t="shared" si="179"/>
        <v>0</v>
      </c>
      <c r="V381" s="60">
        <f t="shared" si="179"/>
        <v>0</v>
      </c>
      <c r="W381" s="60">
        <f t="shared" si="179"/>
        <v>0</v>
      </c>
      <c r="X381" s="60">
        <f t="shared" si="179"/>
        <v>29100</v>
      </c>
      <c r="Y381" s="60">
        <f t="shared" si="179"/>
        <v>0</v>
      </c>
    </row>
    <row r="382" spans="1:25" ht="31.35" customHeight="1">
      <c r="B382" s="54"/>
      <c r="C382" s="2" t="s">
        <v>105</v>
      </c>
      <c r="D382" s="3">
        <v>910</v>
      </c>
      <c r="E382" s="33" t="s">
        <v>16</v>
      </c>
      <c r="F382" s="33" t="s">
        <v>27</v>
      </c>
      <c r="G382" s="11">
        <v>9910000190</v>
      </c>
      <c r="H382" s="33"/>
      <c r="I382" s="60">
        <f t="shared" si="174"/>
        <v>2938500</v>
      </c>
      <c r="J382" s="60">
        <f t="shared" si="179"/>
        <v>1843600</v>
      </c>
      <c r="K382" s="60">
        <f t="shared" si="179"/>
        <v>1065800</v>
      </c>
      <c r="L382" s="60">
        <f t="shared" si="179"/>
        <v>0</v>
      </c>
      <c r="M382" s="60">
        <f t="shared" si="179"/>
        <v>0</v>
      </c>
      <c r="N382" s="60">
        <f t="shared" si="179"/>
        <v>0</v>
      </c>
      <c r="O382" s="60">
        <f t="shared" si="179"/>
        <v>0</v>
      </c>
      <c r="P382" s="60">
        <f t="shared" si="179"/>
        <v>0</v>
      </c>
      <c r="Q382" s="60">
        <f t="shared" si="179"/>
        <v>0</v>
      </c>
      <c r="R382" s="60">
        <f t="shared" si="179"/>
        <v>0</v>
      </c>
      <c r="S382" s="60">
        <f t="shared" si="179"/>
        <v>0</v>
      </c>
      <c r="T382" s="60">
        <f t="shared" si="179"/>
        <v>0</v>
      </c>
      <c r="U382" s="60">
        <f t="shared" si="179"/>
        <v>0</v>
      </c>
      <c r="V382" s="60">
        <f t="shared" si="179"/>
        <v>0</v>
      </c>
      <c r="W382" s="60">
        <f t="shared" si="179"/>
        <v>0</v>
      </c>
      <c r="X382" s="60">
        <f t="shared" si="179"/>
        <v>29100</v>
      </c>
      <c r="Y382" s="60">
        <f t="shared" si="179"/>
        <v>0</v>
      </c>
    </row>
    <row r="383" spans="1:25" ht="62.45" customHeight="1">
      <c r="B383" s="54"/>
      <c r="C383" s="2" t="s">
        <v>106</v>
      </c>
      <c r="D383" s="3">
        <v>910</v>
      </c>
      <c r="E383" s="33" t="s">
        <v>16</v>
      </c>
      <c r="F383" s="33" t="s">
        <v>27</v>
      </c>
      <c r="G383" s="11">
        <v>9910000190</v>
      </c>
      <c r="H383" s="33" t="s">
        <v>107</v>
      </c>
      <c r="I383" s="60">
        <f t="shared" si="174"/>
        <v>2938500</v>
      </c>
      <c r="J383" s="60">
        <v>1843600</v>
      </c>
      <c r="K383" s="60">
        <v>1065800</v>
      </c>
      <c r="L383" s="60">
        <v>0</v>
      </c>
      <c r="M383" s="60">
        <v>0</v>
      </c>
      <c r="N383" s="60">
        <v>0</v>
      </c>
      <c r="O383" s="60">
        <v>0</v>
      </c>
      <c r="P383" s="60">
        <v>0</v>
      </c>
      <c r="Q383" s="60">
        <v>0</v>
      </c>
      <c r="R383" s="60">
        <v>0</v>
      </c>
      <c r="S383" s="60">
        <v>0</v>
      </c>
      <c r="T383" s="60">
        <v>0</v>
      </c>
      <c r="U383" s="60">
        <v>0</v>
      </c>
      <c r="V383" s="60">
        <v>0</v>
      </c>
      <c r="W383" s="60">
        <v>0</v>
      </c>
      <c r="X383" s="60">
        <v>29100</v>
      </c>
      <c r="Y383" s="60">
        <v>0</v>
      </c>
    </row>
    <row r="384" spans="1:25" ht="47.65" customHeight="1">
      <c r="B384" s="54"/>
      <c r="C384" s="2" t="s">
        <v>350</v>
      </c>
      <c r="D384" s="3">
        <v>910</v>
      </c>
      <c r="E384" s="33" t="s">
        <v>16</v>
      </c>
      <c r="F384" s="33" t="s">
        <v>27</v>
      </c>
      <c r="G384" s="11">
        <v>9920000000</v>
      </c>
      <c r="H384" s="33"/>
      <c r="I384" s="60">
        <f t="shared" si="174"/>
        <v>3318700</v>
      </c>
      <c r="J384" s="60">
        <f t="shared" ref="J384:Y384" si="180">J385</f>
        <v>2165200</v>
      </c>
      <c r="K384" s="60">
        <f t="shared" si="180"/>
        <v>1043200</v>
      </c>
      <c r="L384" s="60">
        <f t="shared" si="180"/>
        <v>18000</v>
      </c>
      <c r="M384" s="60">
        <f t="shared" si="180"/>
        <v>25200</v>
      </c>
      <c r="N384" s="60">
        <f t="shared" si="180"/>
        <v>7900</v>
      </c>
      <c r="O384" s="60">
        <f t="shared" si="180"/>
        <v>0</v>
      </c>
      <c r="P384" s="60">
        <f t="shared" si="180"/>
        <v>1900</v>
      </c>
      <c r="Q384" s="60">
        <f t="shared" si="180"/>
        <v>0</v>
      </c>
      <c r="R384" s="60">
        <f t="shared" si="180"/>
        <v>7200</v>
      </c>
      <c r="S384" s="60">
        <f t="shared" si="180"/>
        <v>17700</v>
      </c>
      <c r="T384" s="60">
        <f t="shared" si="180"/>
        <v>0</v>
      </c>
      <c r="U384" s="60">
        <f t="shared" si="180"/>
        <v>0</v>
      </c>
      <c r="V384" s="60">
        <f t="shared" si="180"/>
        <v>0</v>
      </c>
      <c r="W384" s="60">
        <f t="shared" si="180"/>
        <v>0</v>
      </c>
      <c r="X384" s="60">
        <f t="shared" si="180"/>
        <v>32400</v>
      </c>
      <c r="Y384" s="60">
        <f t="shared" si="180"/>
        <v>0</v>
      </c>
    </row>
    <row r="385" spans="1:25" ht="31.35" customHeight="1">
      <c r="B385" s="54"/>
      <c r="C385" s="2" t="s">
        <v>105</v>
      </c>
      <c r="D385" s="3">
        <v>910</v>
      </c>
      <c r="E385" s="33" t="s">
        <v>375</v>
      </c>
      <c r="F385" s="33" t="s">
        <v>27</v>
      </c>
      <c r="G385" s="11">
        <v>9920000190</v>
      </c>
      <c r="H385" s="33"/>
      <c r="I385" s="60">
        <f t="shared" si="174"/>
        <v>3318700</v>
      </c>
      <c r="J385" s="60">
        <f t="shared" ref="J385:Y385" si="181">J386+J387+J388</f>
        <v>2165200</v>
      </c>
      <c r="K385" s="60">
        <f t="shared" si="181"/>
        <v>1043200</v>
      </c>
      <c r="L385" s="60">
        <f t="shared" si="181"/>
        <v>18000</v>
      </c>
      <c r="M385" s="60">
        <f t="shared" si="181"/>
        <v>25200</v>
      </c>
      <c r="N385" s="60">
        <f t="shared" si="181"/>
        <v>7900</v>
      </c>
      <c r="O385" s="60">
        <f t="shared" si="181"/>
        <v>0</v>
      </c>
      <c r="P385" s="60">
        <f t="shared" si="181"/>
        <v>1900</v>
      </c>
      <c r="Q385" s="60">
        <f t="shared" si="181"/>
        <v>0</v>
      </c>
      <c r="R385" s="60">
        <f t="shared" si="181"/>
        <v>7200</v>
      </c>
      <c r="S385" s="60">
        <f t="shared" si="181"/>
        <v>17700</v>
      </c>
      <c r="T385" s="60">
        <f t="shared" si="181"/>
        <v>0</v>
      </c>
      <c r="U385" s="60">
        <f t="shared" si="181"/>
        <v>0</v>
      </c>
      <c r="V385" s="60">
        <f t="shared" si="181"/>
        <v>0</v>
      </c>
      <c r="W385" s="60">
        <f t="shared" si="181"/>
        <v>0</v>
      </c>
      <c r="X385" s="60">
        <f t="shared" si="181"/>
        <v>32400</v>
      </c>
      <c r="Y385" s="60">
        <f t="shared" si="181"/>
        <v>0</v>
      </c>
    </row>
    <row r="386" spans="1:25" ht="62.45" customHeight="1">
      <c r="B386" s="54"/>
      <c r="C386" s="2" t="s">
        <v>106</v>
      </c>
      <c r="D386" s="3">
        <v>910</v>
      </c>
      <c r="E386" s="33" t="s">
        <v>16</v>
      </c>
      <c r="F386" s="33" t="s">
        <v>27</v>
      </c>
      <c r="G386" s="11">
        <v>9920000190</v>
      </c>
      <c r="H386" s="33" t="s">
        <v>107</v>
      </c>
      <c r="I386" s="60">
        <f t="shared" si="174"/>
        <v>3237500</v>
      </c>
      <c r="J386" s="60">
        <v>2163000</v>
      </c>
      <c r="K386" s="60">
        <v>1042400</v>
      </c>
      <c r="L386" s="60">
        <v>0</v>
      </c>
      <c r="M386" s="60">
        <v>0</v>
      </c>
      <c r="N386" s="60">
        <v>0</v>
      </c>
      <c r="O386" s="60">
        <v>0</v>
      </c>
      <c r="P386" s="60">
        <v>0</v>
      </c>
      <c r="Q386" s="60">
        <v>0</v>
      </c>
      <c r="R386" s="60">
        <v>0</v>
      </c>
      <c r="S386" s="60">
        <v>0</v>
      </c>
      <c r="T386" s="60">
        <v>0</v>
      </c>
      <c r="U386" s="60">
        <v>0</v>
      </c>
      <c r="V386" s="60">
        <v>0</v>
      </c>
      <c r="W386" s="60">
        <v>0</v>
      </c>
      <c r="X386" s="60">
        <v>32100</v>
      </c>
      <c r="Y386" s="60">
        <v>0</v>
      </c>
    </row>
    <row r="387" spans="1:25" ht="31.35" customHeight="1">
      <c r="B387" s="54"/>
      <c r="C387" s="2" t="s">
        <v>109</v>
      </c>
      <c r="D387" s="3">
        <v>910</v>
      </c>
      <c r="E387" s="33" t="s">
        <v>16</v>
      </c>
      <c r="F387" s="33" t="s">
        <v>27</v>
      </c>
      <c r="G387" s="11">
        <v>9920000190</v>
      </c>
      <c r="H387" s="33" t="s">
        <v>110</v>
      </c>
      <c r="I387" s="60">
        <f t="shared" si="174"/>
        <v>78200</v>
      </c>
      <c r="L387" s="60">
        <v>18000</v>
      </c>
      <c r="M387" s="60">
        <v>25200</v>
      </c>
      <c r="N387" s="60">
        <v>7900</v>
      </c>
      <c r="O387" s="60">
        <v>0</v>
      </c>
      <c r="P387" s="60">
        <v>1900</v>
      </c>
      <c r="Q387" s="60">
        <v>0</v>
      </c>
      <c r="R387" s="60">
        <v>7200</v>
      </c>
      <c r="S387" s="60">
        <v>17700</v>
      </c>
      <c r="T387" s="60">
        <v>0</v>
      </c>
      <c r="U387" s="60">
        <v>0</v>
      </c>
      <c r="V387" s="60">
        <v>0</v>
      </c>
      <c r="W387" s="60">
        <v>0</v>
      </c>
      <c r="X387" s="60">
        <v>300</v>
      </c>
      <c r="Y387" s="60">
        <v>0</v>
      </c>
    </row>
    <row r="388" spans="1:25" ht="17.649999999999999" customHeight="1">
      <c r="B388" s="54"/>
      <c r="C388" s="2" t="s">
        <v>113</v>
      </c>
      <c r="D388" s="3">
        <v>910</v>
      </c>
      <c r="E388" s="33" t="s">
        <v>16</v>
      </c>
      <c r="F388" s="33" t="s">
        <v>27</v>
      </c>
      <c r="G388" s="11">
        <v>9920000190</v>
      </c>
      <c r="H388" s="33" t="s">
        <v>114</v>
      </c>
      <c r="I388" s="60">
        <f t="shared" si="174"/>
        <v>3000</v>
      </c>
      <c r="J388" s="60">
        <v>2200</v>
      </c>
      <c r="K388" s="60">
        <v>800</v>
      </c>
      <c r="L388" s="60">
        <v>0</v>
      </c>
      <c r="M388" s="60">
        <v>0</v>
      </c>
      <c r="N388" s="60">
        <v>0</v>
      </c>
      <c r="O388" s="60">
        <v>0</v>
      </c>
      <c r="P388" s="60">
        <v>0</v>
      </c>
      <c r="Q388" s="60">
        <v>0</v>
      </c>
      <c r="R388" s="60">
        <v>0</v>
      </c>
      <c r="S388" s="60">
        <v>0</v>
      </c>
      <c r="T388" s="60">
        <v>0</v>
      </c>
      <c r="U388" s="60">
        <v>0</v>
      </c>
      <c r="V388" s="60">
        <v>0</v>
      </c>
      <c r="W388" s="60">
        <v>0</v>
      </c>
      <c r="X388" s="60">
        <v>0</v>
      </c>
      <c r="Y388" s="60">
        <v>0</v>
      </c>
    </row>
    <row r="389" spans="1:25" ht="17.649999999999999" customHeight="1">
      <c r="B389" s="54"/>
      <c r="C389" s="2" t="s">
        <v>33</v>
      </c>
      <c r="D389" s="3">
        <v>910</v>
      </c>
      <c r="E389" s="33" t="s">
        <v>16</v>
      </c>
      <c r="F389" s="33" t="s">
        <v>34</v>
      </c>
      <c r="G389" s="11"/>
      <c r="H389" s="33"/>
      <c r="I389" s="60">
        <f t="shared" si="174"/>
        <v>260300</v>
      </c>
      <c r="J389" s="60">
        <f t="shared" ref="J389:W391" si="182">J390</f>
        <v>148300</v>
      </c>
      <c r="K389" s="60">
        <f t="shared" si="182"/>
        <v>112000</v>
      </c>
      <c r="L389" s="60">
        <f t="shared" si="182"/>
        <v>0</v>
      </c>
      <c r="M389" s="60">
        <f t="shared" si="182"/>
        <v>0</v>
      </c>
      <c r="N389" s="60">
        <f t="shared" si="182"/>
        <v>0</v>
      </c>
      <c r="O389" s="60">
        <f t="shared" si="182"/>
        <v>0</v>
      </c>
      <c r="P389" s="60">
        <f t="shared" si="182"/>
        <v>0</v>
      </c>
      <c r="Q389" s="60">
        <f t="shared" si="182"/>
        <v>0</v>
      </c>
      <c r="R389" s="60">
        <f t="shared" si="182"/>
        <v>0</v>
      </c>
      <c r="S389" s="60">
        <f t="shared" si="182"/>
        <v>0</v>
      </c>
      <c r="T389" s="60">
        <f t="shared" si="182"/>
        <v>0</v>
      </c>
      <c r="U389" s="60">
        <f t="shared" si="182"/>
        <v>0</v>
      </c>
      <c r="V389" s="60">
        <f t="shared" si="182"/>
        <v>0</v>
      </c>
      <c r="W389" s="60">
        <f t="shared" si="182"/>
        <v>0</v>
      </c>
      <c r="Y389" s="60"/>
    </row>
    <row r="390" spans="1:25" ht="31.35" customHeight="1">
      <c r="B390" s="54"/>
      <c r="C390" s="2" t="s">
        <v>184</v>
      </c>
      <c r="D390" s="3">
        <v>910</v>
      </c>
      <c r="E390" s="33" t="s">
        <v>16</v>
      </c>
      <c r="F390" s="33" t="s">
        <v>34</v>
      </c>
      <c r="G390" s="11">
        <v>5600000000</v>
      </c>
      <c r="H390" s="33"/>
      <c r="I390" s="60">
        <f t="shared" si="174"/>
        <v>260300</v>
      </c>
      <c r="J390" s="60">
        <f t="shared" si="182"/>
        <v>148300</v>
      </c>
      <c r="K390" s="60">
        <f t="shared" si="182"/>
        <v>112000</v>
      </c>
      <c r="L390" s="60">
        <f t="shared" si="182"/>
        <v>0</v>
      </c>
      <c r="M390" s="60">
        <f t="shared" si="182"/>
        <v>0</v>
      </c>
      <c r="N390" s="60">
        <f t="shared" si="182"/>
        <v>0</v>
      </c>
      <c r="O390" s="60">
        <f t="shared" si="182"/>
        <v>0</v>
      </c>
      <c r="P390" s="60">
        <f t="shared" si="182"/>
        <v>0</v>
      </c>
      <c r="Q390" s="60">
        <f t="shared" si="182"/>
        <v>0</v>
      </c>
      <c r="R390" s="60">
        <f t="shared" si="182"/>
        <v>0</v>
      </c>
      <c r="S390" s="60">
        <f t="shared" si="182"/>
        <v>0</v>
      </c>
      <c r="T390" s="60">
        <f t="shared" si="182"/>
        <v>0</v>
      </c>
      <c r="U390" s="60">
        <f t="shared" si="182"/>
        <v>0</v>
      </c>
      <c r="V390" s="60">
        <f t="shared" si="182"/>
        <v>0</v>
      </c>
      <c r="W390" s="60">
        <f t="shared" si="182"/>
        <v>0</v>
      </c>
      <c r="Y390" s="60"/>
    </row>
    <row r="391" spans="1:25" ht="31.35" customHeight="1">
      <c r="B391" s="54"/>
      <c r="C391" s="2" t="s">
        <v>184</v>
      </c>
      <c r="D391" s="3">
        <v>910</v>
      </c>
      <c r="E391" s="33" t="s">
        <v>16</v>
      </c>
      <c r="F391" s="33" t="s">
        <v>34</v>
      </c>
      <c r="G391" s="11">
        <v>5600010030</v>
      </c>
      <c r="H391" s="33"/>
      <c r="I391" s="60">
        <f t="shared" si="174"/>
        <v>260300</v>
      </c>
      <c r="J391" s="60">
        <f t="shared" si="182"/>
        <v>148300</v>
      </c>
      <c r="K391" s="60">
        <f t="shared" si="182"/>
        <v>112000</v>
      </c>
      <c r="L391" s="60">
        <f t="shared" si="182"/>
        <v>0</v>
      </c>
      <c r="M391" s="60">
        <f t="shared" si="182"/>
        <v>0</v>
      </c>
      <c r="N391" s="60">
        <f t="shared" si="182"/>
        <v>0</v>
      </c>
      <c r="O391" s="60">
        <f t="shared" si="182"/>
        <v>0</v>
      </c>
      <c r="P391" s="60">
        <f t="shared" si="182"/>
        <v>0</v>
      </c>
      <c r="Q391" s="60">
        <f t="shared" si="182"/>
        <v>0</v>
      </c>
      <c r="R391" s="60">
        <f t="shared" si="182"/>
        <v>0</v>
      </c>
      <c r="S391" s="60">
        <f t="shared" si="182"/>
        <v>0</v>
      </c>
      <c r="T391" s="60">
        <f t="shared" si="182"/>
        <v>0</v>
      </c>
      <c r="U391" s="60">
        <f t="shared" si="182"/>
        <v>0</v>
      </c>
      <c r="V391" s="60">
        <f t="shared" si="182"/>
        <v>0</v>
      </c>
      <c r="W391" s="60">
        <f t="shared" si="182"/>
        <v>0</v>
      </c>
      <c r="Y391" s="60"/>
    </row>
    <row r="392" spans="1:25" ht="31.35" customHeight="1">
      <c r="B392" s="54"/>
      <c r="C392" s="2" t="s">
        <v>109</v>
      </c>
      <c r="D392" s="3">
        <v>910</v>
      </c>
      <c r="E392" s="33" t="s">
        <v>16</v>
      </c>
      <c r="F392" s="33" t="s">
        <v>34</v>
      </c>
      <c r="G392" s="11">
        <v>5600010030</v>
      </c>
      <c r="H392" s="33" t="s">
        <v>110</v>
      </c>
      <c r="I392" s="60">
        <f t="shared" si="174"/>
        <v>260300</v>
      </c>
      <c r="J392" s="60">
        <v>148300</v>
      </c>
      <c r="K392" s="60">
        <v>112000</v>
      </c>
      <c r="L392" s="60">
        <v>0</v>
      </c>
      <c r="M392" s="60">
        <v>0</v>
      </c>
      <c r="N392" s="60">
        <v>0</v>
      </c>
      <c r="O392" s="60">
        <v>0</v>
      </c>
      <c r="P392" s="60">
        <v>0</v>
      </c>
      <c r="Q392" s="60">
        <v>0</v>
      </c>
      <c r="Y392" s="60"/>
    </row>
    <row r="393" spans="1:25" s="82" customFormat="1" ht="31.35" customHeight="1">
      <c r="A393" s="81"/>
      <c r="B393" s="54" t="s">
        <v>57</v>
      </c>
      <c r="C393" s="52" t="s">
        <v>393</v>
      </c>
      <c r="D393" s="102">
        <v>919</v>
      </c>
      <c r="E393" s="66"/>
      <c r="F393" s="66"/>
      <c r="G393" s="11"/>
      <c r="H393" s="66"/>
      <c r="I393" s="59">
        <f t="shared" si="174"/>
        <v>18761800</v>
      </c>
      <c r="J393" s="59">
        <f t="shared" ref="J393:W393" si="183">J399+J394</f>
        <v>14553200</v>
      </c>
      <c r="K393" s="59">
        <f t="shared" si="183"/>
        <v>4267700</v>
      </c>
      <c r="L393" s="59">
        <f t="shared" si="183"/>
        <v>327300</v>
      </c>
      <c r="M393" s="59">
        <f t="shared" si="183"/>
        <v>0</v>
      </c>
      <c r="N393" s="59">
        <f t="shared" si="183"/>
        <v>0</v>
      </c>
      <c r="O393" s="59">
        <f t="shared" si="183"/>
        <v>0</v>
      </c>
      <c r="P393" s="59">
        <f t="shared" si="183"/>
        <v>0</v>
      </c>
      <c r="Q393" s="59">
        <f t="shared" si="183"/>
        <v>0</v>
      </c>
      <c r="R393" s="59">
        <f t="shared" si="183"/>
        <v>0</v>
      </c>
      <c r="S393" s="59">
        <f t="shared" si="183"/>
        <v>-480000</v>
      </c>
      <c r="T393" s="59">
        <f t="shared" si="183"/>
        <v>0</v>
      </c>
      <c r="U393" s="59">
        <f t="shared" si="183"/>
        <v>0</v>
      </c>
      <c r="V393" s="59">
        <f t="shared" si="183"/>
        <v>0</v>
      </c>
      <c r="W393" s="59">
        <f t="shared" si="183"/>
        <v>0</v>
      </c>
      <c r="X393" s="59">
        <f>X399</f>
        <v>93600</v>
      </c>
      <c r="Y393" s="59">
        <f>Y399</f>
        <v>0</v>
      </c>
    </row>
    <row r="394" spans="1:25" s="82" customFormat="1" ht="17.649999999999999" customHeight="1">
      <c r="A394" s="81"/>
      <c r="B394" s="54"/>
      <c r="C394" s="2" t="s">
        <v>15</v>
      </c>
      <c r="D394" s="3">
        <v>919</v>
      </c>
      <c r="E394" s="33" t="s">
        <v>16</v>
      </c>
      <c r="F394" s="33" t="s">
        <v>88</v>
      </c>
      <c r="G394" s="11"/>
      <c r="H394" s="33"/>
      <c r="I394" s="60">
        <f t="shared" si="174"/>
        <v>1357000</v>
      </c>
      <c r="J394" s="60">
        <f t="shared" ref="J394:W397" si="184">J395</f>
        <v>608200</v>
      </c>
      <c r="K394" s="60">
        <f t="shared" si="184"/>
        <v>748800</v>
      </c>
      <c r="L394" s="60">
        <f t="shared" si="184"/>
        <v>0</v>
      </c>
      <c r="M394" s="60">
        <f t="shared" si="184"/>
        <v>0</v>
      </c>
      <c r="N394" s="60">
        <f t="shared" si="184"/>
        <v>0</v>
      </c>
      <c r="O394" s="60">
        <f t="shared" si="184"/>
        <v>0</v>
      </c>
      <c r="P394" s="60">
        <f t="shared" si="184"/>
        <v>0</v>
      </c>
      <c r="Q394" s="60">
        <f t="shared" si="184"/>
        <v>0</v>
      </c>
      <c r="R394" s="60">
        <f t="shared" si="184"/>
        <v>0</v>
      </c>
      <c r="S394" s="60">
        <f t="shared" si="184"/>
        <v>0</v>
      </c>
      <c r="T394" s="60">
        <f t="shared" si="184"/>
        <v>0</v>
      </c>
      <c r="U394" s="60">
        <f t="shared" si="184"/>
        <v>0</v>
      </c>
      <c r="V394" s="60">
        <f t="shared" si="184"/>
        <v>0</v>
      </c>
      <c r="W394" s="60">
        <f t="shared" si="184"/>
        <v>0</v>
      </c>
      <c r="X394" s="59"/>
      <c r="Y394" s="59"/>
    </row>
    <row r="395" spans="1:25" s="82" customFormat="1" ht="17.649999999999999" customHeight="1">
      <c r="A395" s="81"/>
      <c r="B395" s="54"/>
      <c r="C395" s="2" t="s">
        <v>33</v>
      </c>
      <c r="D395" s="3">
        <v>919</v>
      </c>
      <c r="E395" s="33" t="s">
        <v>16</v>
      </c>
      <c r="F395" s="33" t="s">
        <v>34</v>
      </c>
      <c r="G395" s="11"/>
      <c r="H395" s="33"/>
      <c r="I395" s="60">
        <f t="shared" si="174"/>
        <v>1357000</v>
      </c>
      <c r="J395" s="60">
        <f t="shared" si="184"/>
        <v>608200</v>
      </c>
      <c r="K395" s="60">
        <f t="shared" si="184"/>
        <v>748800</v>
      </c>
      <c r="L395" s="60">
        <f t="shared" si="184"/>
        <v>0</v>
      </c>
      <c r="M395" s="60">
        <f t="shared" si="184"/>
        <v>0</v>
      </c>
      <c r="N395" s="60">
        <f t="shared" si="184"/>
        <v>0</v>
      </c>
      <c r="O395" s="60">
        <f t="shared" si="184"/>
        <v>0</v>
      </c>
      <c r="P395" s="60">
        <f t="shared" si="184"/>
        <v>0</v>
      </c>
      <c r="Q395" s="60">
        <f t="shared" si="184"/>
        <v>0</v>
      </c>
      <c r="R395" s="60">
        <f t="shared" si="184"/>
        <v>0</v>
      </c>
      <c r="S395" s="60">
        <f t="shared" si="184"/>
        <v>0</v>
      </c>
      <c r="T395" s="60">
        <f t="shared" si="184"/>
        <v>0</v>
      </c>
      <c r="U395" s="60">
        <f t="shared" si="184"/>
        <v>0</v>
      </c>
      <c r="V395" s="60">
        <f t="shared" si="184"/>
        <v>0</v>
      </c>
      <c r="W395" s="60">
        <f t="shared" si="184"/>
        <v>0</v>
      </c>
      <c r="X395" s="59"/>
      <c r="Y395" s="59"/>
    </row>
    <row r="396" spans="1:25" s="82" customFormat="1" ht="31.35" customHeight="1">
      <c r="A396" s="81"/>
      <c r="B396" s="54"/>
      <c r="C396" s="2" t="s">
        <v>184</v>
      </c>
      <c r="D396" s="3">
        <v>919</v>
      </c>
      <c r="E396" s="33" t="s">
        <v>16</v>
      </c>
      <c r="F396" s="33" t="s">
        <v>34</v>
      </c>
      <c r="G396" s="11">
        <v>5600000000</v>
      </c>
      <c r="H396" s="33"/>
      <c r="I396" s="60">
        <f t="shared" si="174"/>
        <v>1357000</v>
      </c>
      <c r="J396" s="60">
        <f t="shared" si="184"/>
        <v>608200</v>
      </c>
      <c r="K396" s="60">
        <f t="shared" si="184"/>
        <v>748800</v>
      </c>
      <c r="L396" s="60">
        <f t="shared" si="184"/>
        <v>0</v>
      </c>
      <c r="M396" s="60">
        <f t="shared" si="184"/>
        <v>0</v>
      </c>
      <c r="N396" s="60">
        <f t="shared" si="184"/>
        <v>0</v>
      </c>
      <c r="O396" s="60">
        <f t="shared" si="184"/>
        <v>0</v>
      </c>
      <c r="P396" s="60">
        <f t="shared" si="184"/>
        <v>0</v>
      </c>
      <c r="Q396" s="60">
        <f t="shared" si="184"/>
        <v>0</v>
      </c>
      <c r="R396" s="60">
        <f t="shared" si="184"/>
        <v>0</v>
      </c>
      <c r="S396" s="60">
        <f t="shared" si="184"/>
        <v>0</v>
      </c>
      <c r="T396" s="60">
        <f t="shared" si="184"/>
        <v>0</v>
      </c>
      <c r="U396" s="60">
        <f t="shared" si="184"/>
        <v>0</v>
      </c>
      <c r="V396" s="60">
        <f t="shared" si="184"/>
        <v>0</v>
      </c>
      <c r="W396" s="60">
        <f t="shared" si="184"/>
        <v>0</v>
      </c>
      <c r="X396" s="59"/>
      <c r="Y396" s="59"/>
    </row>
    <row r="397" spans="1:25" s="82" customFormat="1" ht="31.35" customHeight="1">
      <c r="A397" s="81"/>
      <c r="B397" s="54"/>
      <c r="C397" s="2" t="s">
        <v>184</v>
      </c>
      <c r="D397" s="3">
        <v>919</v>
      </c>
      <c r="E397" s="33" t="s">
        <v>16</v>
      </c>
      <c r="F397" s="33" t="s">
        <v>34</v>
      </c>
      <c r="G397" s="11">
        <v>5600010030</v>
      </c>
      <c r="H397" s="33"/>
      <c r="I397" s="60">
        <f t="shared" si="174"/>
        <v>1357000</v>
      </c>
      <c r="J397" s="60">
        <f t="shared" si="184"/>
        <v>608200</v>
      </c>
      <c r="K397" s="60">
        <f t="shared" si="184"/>
        <v>748800</v>
      </c>
      <c r="L397" s="60">
        <f t="shared" si="184"/>
        <v>0</v>
      </c>
      <c r="M397" s="60">
        <f t="shared" si="184"/>
        <v>0</v>
      </c>
      <c r="N397" s="60">
        <f t="shared" si="184"/>
        <v>0</v>
      </c>
      <c r="O397" s="60">
        <f t="shared" si="184"/>
        <v>0</v>
      </c>
      <c r="P397" s="60">
        <f t="shared" si="184"/>
        <v>0</v>
      </c>
      <c r="Q397" s="60">
        <f t="shared" si="184"/>
        <v>0</v>
      </c>
      <c r="R397" s="60">
        <f t="shared" si="184"/>
        <v>0</v>
      </c>
      <c r="S397" s="60">
        <f t="shared" si="184"/>
        <v>0</v>
      </c>
      <c r="T397" s="60">
        <f t="shared" si="184"/>
        <v>0</v>
      </c>
      <c r="U397" s="60">
        <f t="shared" si="184"/>
        <v>0</v>
      </c>
      <c r="V397" s="60">
        <f t="shared" si="184"/>
        <v>0</v>
      </c>
      <c r="W397" s="60">
        <f t="shared" si="184"/>
        <v>0</v>
      </c>
      <c r="X397" s="59"/>
      <c r="Y397" s="59"/>
    </row>
    <row r="398" spans="1:25" s="78" customFormat="1" ht="31.35" customHeight="1">
      <c r="A398" s="75"/>
      <c r="B398" s="72"/>
      <c r="C398" s="2" t="s">
        <v>109</v>
      </c>
      <c r="D398" s="3">
        <v>919</v>
      </c>
      <c r="E398" s="33" t="s">
        <v>16</v>
      </c>
      <c r="F398" s="33" t="s">
        <v>34</v>
      </c>
      <c r="G398" s="11">
        <v>5600010030</v>
      </c>
      <c r="H398" s="33" t="s">
        <v>110</v>
      </c>
      <c r="I398" s="60">
        <f t="shared" si="174"/>
        <v>1357000</v>
      </c>
      <c r="J398" s="60">
        <v>608200</v>
      </c>
      <c r="K398" s="60">
        <v>748800</v>
      </c>
      <c r="L398" s="60">
        <v>0</v>
      </c>
      <c r="M398" s="60">
        <v>0</v>
      </c>
      <c r="N398" s="60">
        <v>0</v>
      </c>
      <c r="O398" s="60">
        <v>0</v>
      </c>
      <c r="P398" s="60">
        <v>0</v>
      </c>
      <c r="Q398" s="60">
        <v>0</v>
      </c>
      <c r="R398" s="60">
        <v>0</v>
      </c>
      <c r="S398" s="60">
        <v>0</v>
      </c>
      <c r="T398" s="60">
        <v>0</v>
      </c>
      <c r="U398" s="60">
        <v>0</v>
      </c>
      <c r="V398" s="60">
        <v>0</v>
      </c>
      <c r="W398" s="60">
        <v>0</v>
      </c>
      <c r="X398" s="60"/>
      <c r="Y398" s="60"/>
    </row>
    <row r="399" spans="1:25" ht="17.649999999999999" customHeight="1">
      <c r="B399" s="54"/>
      <c r="C399" s="2" t="s">
        <v>45</v>
      </c>
      <c r="D399" s="3">
        <v>919</v>
      </c>
      <c r="E399" s="33" t="s">
        <v>23</v>
      </c>
      <c r="F399" s="33" t="s">
        <v>88</v>
      </c>
      <c r="G399" s="11"/>
      <c r="H399" s="33"/>
      <c r="I399" s="60">
        <f t="shared" si="174"/>
        <v>17404800</v>
      </c>
      <c r="J399" s="60">
        <f t="shared" ref="J399:Y399" si="185">J400</f>
        <v>13945000</v>
      </c>
      <c r="K399" s="60">
        <f t="shared" si="185"/>
        <v>3518900</v>
      </c>
      <c r="L399" s="60">
        <f t="shared" si="185"/>
        <v>327300</v>
      </c>
      <c r="M399" s="60">
        <f t="shared" si="185"/>
        <v>0</v>
      </c>
      <c r="N399" s="60">
        <f t="shared" si="185"/>
        <v>0</v>
      </c>
      <c r="O399" s="60">
        <f t="shared" si="185"/>
        <v>0</v>
      </c>
      <c r="P399" s="60">
        <f t="shared" si="185"/>
        <v>0</v>
      </c>
      <c r="Q399" s="60">
        <f t="shared" si="185"/>
        <v>0</v>
      </c>
      <c r="R399" s="60">
        <f t="shared" si="185"/>
        <v>0</v>
      </c>
      <c r="S399" s="60">
        <f t="shared" si="185"/>
        <v>-480000</v>
      </c>
      <c r="T399" s="60">
        <f t="shared" si="185"/>
        <v>0</v>
      </c>
      <c r="U399" s="60">
        <f t="shared" si="185"/>
        <v>0</v>
      </c>
      <c r="V399" s="60">
        <f t="shared" si="185"/>
        <v>0</v>
      </c>
      <c r="W399" s="60">
        <f t="shared" si="185"/>
        <v>0</v>
      </c>
      <c r="X399" s="60">
        <f t="shared" si="185"/>
        <v>93600</v>
      </c>
      <c r="Y399" s="60">
        <f t="shared" si="185"/>
        <v>0</v>
      </c>
    </row>
    <row r="400" spans="1:25" ht="17.649999999999999" customHeight="1">
      <c r="B400" s="54"/>
      <c r="C400" s="2" t="s">
        <v>46</v>
      </c>
      <c r="D400" s="3">
        <v>919</v>
      </c>
      <c r="E400" s="33" t="s">
        <v>23</v>
      </c>
      <c r="F400" s="33" t="s">
        <v>25</v>
      </c>
      <c r="G400" s="11"/>
      <c r="H400" s="33"/>
      <c r="I400" s="60">
        <f t="shared" si="174"/>
        <v>17404800</v>
      </c>
      <c r="J400" s="60">
        <f t="shared" ref="J400:Y400" si="186">J401+J410</f>
        <v>13945000</v>
      </c>
      <c r="K400" s="60">
        <f t="shared" si="186"/>
        <v>3518900</v>
      </c>
      <c r="L400" s="60">
        <f t="shared" si="186"/>
        <v>327300</v>
      </c>
      <c r="M400" s="60">
        <f t="shared" si="186"/>
        <v>0</v>
      </c>
      <c r="N400" s="60">
        <f t="shared" si="186"/>
        <v>0</v>
      </c>
      <c r="O400" s="60">
        <f t="shared" si="186"/>
        <v>0</v>
      </c>
      <c r="P400" s="60">
        <f t="shared" si="186"/>
        <v>0</v>
      </c>
      <c r="Q400" s="60">
        <f t="shared" si="186"/>
        <v>0</v>
      </c>
      <c r="R400" s="60">
        <f t="shared" si="186"/>
        <v>0</v>
      </c>
      <c r="S400" s="60">
        <f t="shared" si="186"/>
        <v>-480000</v>
      </c>
      <c r="T400" s="60">
        <f t="shared" si="186"/>
        <v>0</v>
      </c>
      <c r="U400" s="60">
        <f t="shared" si="186"/>
        <v>0</v>
      </c>
      <c r="V400" s="60">
        <f t="shared" si="186"/>
        <v>0</v>
      </c>
      <c r="W400" s="60">
        <f t="shared" si="186"/>
        <v>0</v>
      </c>
      <c r="X400" s="60">
        <f t="shared" si="186"/>
        <v>93600</v>
      </c>
      <c r="Y400" s="60">
        <f t="shared" si="186"/>
        <v>0</v>
      </c>
    </row>
    <row r="401" spans="2:25" ht="31.35" customHeight="1">
      <c r="B401" s="54"/>
      <c r="C401" s="2" t="s">
        <v>103</v>
      </c>
      <c r="D401" s="3">
        <v>919</v>
      </c>
      <c r="E401" s="33" t="s">
        <v>23</v>
      </c>
      <c r="F401" s="33" t="s">
        <v>25</v>
      </c>
      <c r="G401" s="11">
        <v>5000000000</v>
      </c>
      <c r="H401" s="33"/>
      <c r="I401" s="60">
        <f t="shared" si="174"/>
        <v>11362200</v>
      </c>
      <c r="J401" s="60">
        <f t="shared" ref="J401:Y401" si="187">J402</f>
        <v>8192900</v>
      </c>
      <c r="K401" s="60">
        <f t="shared" si="187"/>
        <v>3555700</v>
      </c>
      <c r="L401" s="60">
        <f t="shared" si="187"/>
        <v>0</v>
      </c>
      <c r="M401" s="60">
        <f t="shared" si="187"/>
        <v>0</v>
      </c>
      <c r="N401" s="60">
        <f t="shared" si="187"/>
        <v>0</v>
      </c>
      <c r="O401" s="60">
        <f t="shared" si="187"/>
        <v>0</v>
      </c>
      <c r="P401" s="60">
        <f t="shared" si="187"/>
        <v>0</v>
      </c>
      <c r="Q401" s="60">
        <f t="shared" si="187"/>
        <v>0</v>
      </c>
      <c r="R401" s="60">
        <f t="shared" si="187"/>
        <v>0</v>
      </c>
      <c r="S401" s="60">
        <f t="shared" si="187"/>
        <v>-480000</v>
      </c>
      <c r="T401" s="60">
        <f t="shared" si="187"/>
        <v>0</v>
      </c>
      <c r="U401" s="60">
        <f t="shared" si="187"/>
        <v>0</v>
      </c>
      <c r="V401" s="60">
        <f t="shared" si="187"/>
        <v>0</v>
      </c>
      <c r="W401" s="60">
        <f t="shared" si="187"/>
        <v>0</v>
      </c>
      <c r="X401" s="60">
        <f t="shared" si="187"/>
        <v>93600</v>
      </c>
      <c r="Y401" s="60">
        <f t="shared" si="187"/>
        <v>0</v>
      </c>
    </row>
    <row r="402" spans="2:25" ht="31.35" customHeight="1">
      <c r="B402" s="54"/>
      <c r="C402" s="2" t="s">
        <v>112</v>
      </c>
      <c r="D402" s="3">
        <v>919</v>
      </c>
      <c r="E402" s="33" t="s">
        <v>23</v>
      </c>
      <c r="F402" s="33" t="s">
        <v>25</v>
      </c>
      <c r="G402" s="11">
        <v>5020000000</v>
      </c>
      <c r="H402" s="33"/>
      <c r="I402" s="60">
        <f t="shared" si="174"/>
        <v>11362200</v>
      </c>
      <c r="J402" s="60">
        <f t="shared" ref="J402:Y402" si="188">J403+J407</f>
        <v>8192900</v>
      </c>
      <c r="K402" s="60">
        <f t="shared" si="188"/>
        <v>3555700</v>
      </c>
      <c r="L402" s="60">
        <f t="shared" si="188"/>
        <v>0</v>
      </c>
      <c r="M402" s="60">
        <f t="shared" si="188"/>
        <v>0</v>
      </c>
      <c r="N402" s="60">
        <f t="shared" si="188"/>
        <v>0</v>
      </c>
      <c r="O402" s="60">
        <f t="shared" si="188"/>
        <v>0</v>
      </c>
      <c r="P402" s="60">
        <f t="shared" si="188"/>
        <v>0</v>
      </c>
      <c r="Q402" s="60">
        <f t="shared" si="188"/>
        <v>0</v>
      </c>
      <c r="R402" s="60">
        <f t="shared" si="188"/>
        <v>0</v>
      </c>
      <c r="S402" s="60">
        <f t="shared" si="188"/>
        <v>-480000</v>
      </c>
      <c r="T402" s="60">
        <f t="shared" si="188"/>
        <v>0</v>
      </c>
      <c r="U402" s="60">
        <f t="shared" si="188"/>
        <v>0</v>
      </c>
      <c r="V402" s="60">
        <f t="shared" si="188"/>
        <v>0</v>
      </c>
      <c r="W402" s="60">
        <f t="shared" si="188"/>
        <v>0</v>
      </c>
      <c r="X402" s="60">
        <f t="shared" si="188"/>
        <v>93600</v>
      </c>
      <c r="Y402" s="60">
        <f t="shared" si="188"/>
        <v>0</v>
      </c>
    </row>
    <row r="403" spans="2:25" ht="31.35" customHeight="1">
      <c r="B403" s="54"/>
      <c r="C403" s="2" t="s">
        <v>105</v>
      </c>
      <c r="D403" s="3">
        <v>919</v>
      </c>
      <c r="E403" s="33" t="s">
        <v>23</v>
      </c>
      <c r="F403" s="33" t="s">
        <v>25</v>
      </c>
      <c r="G403" s="11">
        <v>5020000190</v>
      </c>
      <c r="H403" s="33"/>
      <c r="I403" s="60">
        <f t="shared" si="174"/>
        <v>9902200</v>
      </c>
      <c r="J403" s="60">
        <f t="shared" ref="J403:Y403" si="189">J404+J405+J406</f>
        <v>6745700</v>
      </c>
      <c r="K403" s="60">
        <f t="shared" si="189"/>
        <v>3542900</v>
      </c>
      <c r="L403" s="60">
        <f t="shared" si="189"/>
        <v>0</v>
      </c>
      <c r="M403" s="60">
        <f t="shared" si="189"/>
        <v>0</v>
      </c>
      <c r="N403" s="60">
        <f t="shared" si="189"/>
        <v>0</v>
      </c>
      <c r="O403" s="60">
        <f t="shared" si="189"/>
        <v>0</v>
      </c>
      <c r="P403" s="60">
        <f t="shared" si="189"/>
        <v>0</v>
      </c>
      <c r="Q403" s="60">
        <f t="shared" si="189"/>
        <v>0</v>
      </c>
      <c r="R403" s="60">
        <f t="shared" si="189"/>
        <v>0</v>
      </c>
      <c r="S403" s="60">
        <f t="shared" si="189"/>
        <v>-480000</v>
      </c>
      <c r="T403" s="60">
        <f t="shared" si="189"/>
        <v>0</v>
      </c>
      <c r="U403" s="60">
        <f t="shared" si="189"/>
        <v>0</v>
      </c>
      <c r="V403" s="60">
        <f t="shared" si="189"/>
        <v>0</v>
      </c>
      <c r="W403" s="60">
        <f t="shared" si="189"/>
        <v>0</v>
      </c>
      <c r="X403" s="60">
        <f t="shared" si="189"/>
        <v>93600</v>
      </c>
      <c r="Y403" s="60">
        <f t="shared" si="189"/>
        <v>0</v>
      </c>
    </row>
    <row r="404" spans="2:25" ht="62.45" customHeight="1">
      <c r="B404" s="54"/>
      <c r="C404" s="2" t="s">
        <v>106</v>
      </c>
      <c r="D404" s="3">
        <v>919</v>
      </c>
      <c r="E404" s="33" t="s">
        <v>23</v>
      </c>
      <c r="F404" s="33" t="s">
        <v>25</v>
      </c>
      <c r="G404" s="11">
        <v>5020000190</v>
      </c>
      <c r="H404" s="33" t="s">
        <v>107</v>
      </c>
      <c r="I404" s="60">
        <f t="shared" si="174"/>
        <v>9899400</v>
      </c>
      <c r="J404" s="60">
        <v>6742400</v>
      </c>
      <c r="K404" s="60">
        <v>3543400</v>
      </c>
      <c r="L404" s="60">
        <v>0</v>
      </c>
      <c r="M404" s="60">
        <v>0</v>
      </c>
      <c r="N404" s="60">
        <v>0</v>
      </c>
      <c r="O404" s="60">
        <v>0</v>
      </c>
      <c r="P404" s="60">
        <v>0</v>
      </c>
      <c r="Q404" s="60">
        <v>0</v>
      </c>
      <c r="R404" s="60">
        <v>0</v>
      </c>
      <c r="S404" s="60">
        <v>-480000</v>
      </c>
      <c r="T404" s="60">
        <v>0</v>
      </c>
      <c r="U404" s="60">
        <v>0</v>
      </c>
      <c r="V404" s="60">
        <v>0</v>
      </c>
      <c r="W404" s="60">
        <v>0</v>
      </c>
      <c r="X404" s="60">
        <v>93600</v>
      </c>
      <c r="Y404" s="60">
        <v>0</v>
      </c>
    </row>
    <row r="405" spans="2:25" ht="31.35" hidden="1" customHeight="1">
      <c r="B405" s="54"/>
      <c r="C405" s="2" t="s">
        <v>109</v>
      </c>
      <c r="D405" s="3">
        <v>919</v>
      </c>
      <c r="E405" s="33" t="s">
        <v>23</v>
      </c>
      <c r="F405" s="33" t="s">
        <v>25</v>
      </c>
      <c r="G405" s="11">
        <v>5020000190</v>
      </c>
      <c r="H405" s="33" t="s">
        <v>110</v>
      </c>
      <c r="I405" s="60">
        <f t="shared" si="174"/>
        <v>0</v>
      </c>
      <c r="X405" s="60">
        <v>0</v>
      </c>
      <c r="Y405" s="60">
        <v>0</v>
      </c>
    </row>
    <row r="406" spans="2:25" ht="17.649999999999999" customHeight="1">
      <c r="B406" s="54"/>
      <c r="C406" s="2" t="s">
        <v>113</v>
      </c>
      <c r="D406" s="3">
        <v>919</v>
      </c>
      <c r="E406" s="33" t="s">
        <v>23</v>
      </c>
      <c r="F406" s="33" t="s">
        <v>25</v>
      </c>
      <c r="G406" s="11">
        <v>5020000190</v>
      </c>
      <c r="H406" s="33" t="s">
        <v>114</v>
      </c>
      <c r="I406" s="60">
        <f t="shared" si="174"/>
        <v>2800</v>
      </c>
      <c r="J406" s="60">
        <v>3300</v>
      </c>
      <c r="K406" s="60">
        <v>-500</v>
      </c>
      <c r="L406" s="60">
        <v>0</v>
      </c>
      <c r="M406" s="60">
        <v>0</v>
      </c>
      <c r="N406" s="60">
        <v>0</v>
      </c>
      <c r="O406" s="60">
        <v>0</v>
      </c>
      <c r="P406" s="60">
        <v>0</v>
      </c>
      <c r="Q406" s="60">
        <v>0</v>
      </c>
      <c r="R406" s="60">
        <v>0</v>
      </c>
      <c r="S406" s="60">
        <v>0</v>
      </c>
      <c r="T406" s="60">
        <v>0</v>
      </c>
      <c r="U406" s="60">
        <v>0</v>
      </c>
      <c r="V406" s="60">
        <v>0</v>
      </c>
      <c r="W406" s="60">
        <v>0</v>
      </c>
      <c r="X406" s="60">
        <v>0</v>
      </c>
      <c r="Y406" s="60">
        <v>0</v>
      </c>
    </row>
    <row r="407" spans="2:25" ht="47.65" customHeight="1">
      <c r="B407" s="54"/>
      <c r="C407" s="62" t="s">
        <v>394</v>
      </c>
      <c r="D407" s="3">
        <v>919</v>
      </c>
      <c r="E407" s="33" t="s">
        <v>23</v>
      </c>
      <c r="F407" s="33" t="s">
        <v>25</v>
      </c>
      <c r="G407" s="11">
        <v>5020060910</v>
      </c>
      <c r="H407" s="33"/>
      <c r="I407" s="60">
        <f t="shared" si="174"/>
        <v>1460000</v>
      </c>
      <c r="J407" s="60">
        <f t="shared" ref="J407:Y407" si="190">J408+J409</f>
        <v>1447200</v>
      </c>
      <c r="K407" s="60">
        <f t="shared" si="190"/>
        <v>12800</v>
      </c>
      <c r="L407" s="60">
        <f t="shared" si="190"/>
        <v>0</v>
      </c>
      <c r="M407" s="60">
        <f t="shared" si="190"/>
        <v>0</v>
      </c>
      <c r="N407" s="60">
        <f t="shared" si="190"/>
        <v>0</v>
      </c>
      <c r="O407" s="60">
        <f t="shared" si="190"/>
        <v>0</v>
      </c>
      <c r="P407" s="60">
        <f t="shared" si="190"/>
        <v>0</v>
      </c>
      <c r="Q407" s="60">
        <f t="shared" si="190"/>
        <v>0</v>
      </c>
      <c r="R407" s="60">
        <f t="shared" si="190"/>
        <v>0</v>
      </c>
      <c r="S407" s="60">
        <f t="shared" si="190"/>
        <v>0</v>
      </c>
      <c r="T407" s="60">
        <f t="shared" si="190"/>
        <v>0</v>
      </c>
      <c r="U407" s="60">
        <f t="shared" si="190"/>
        <v>0</v>
      </c>
      <c r="V407" s="60">
        <f t="shared" si="190"/>
        <v>0</v>
      </c>
      <c r="W407" s="60">
        <f t="shared" si="190"/>
        <v>0</v>
      </c>
      <c r="X407" s="60">
        <f t="shared" si="190"/>
        <v>0</v>
      </c>
      <c r="Y407" s="60">
        <f t="shared" si="190"/>
        <v>0</v>
      </c>
    </row>
    <row r="408" spans="2:25" ht="62.45" customHeight="1">
      <c r="B408" s="54"/>
      <c r="C408" s="2" t="s">
        <v>106</v>
      </c>
      <c r="D408" s="3">
        <v>919</v>
      </c>
      <c r="E408" s="33" t="s">
        <v>23</v>
      </c>
      <c r="F408" s="33" t="s">
        <v>25</v>
      </c>
      <c r="G408" s="11">
        <v>5020060910</v>
      </c>
      <c r="H408" s="33" t="s">
        <v>107</v>
      </c>
      <c r="I408" s="60">
        <f t="shared" si="174"/>
        <v>1298000</v>
      </c>
      <c r="J408" s="60">
        <v>1285200</v>
      </c>
      <c r="K408" s="60">
        <v>12800</v>
      </c>
      <c r="L408" s="60">
        <v>0</v>
      </c>
      <c r="M408" s="60">
        <v>0</v>
      </c>
      <c r="N408" s="60">
        <v>0</v>
      </c>
      <c r="O408" s="60">
        <v>0</v>
      </c>
      <c r="P408" s="60">
        <v>0</v>
      </c>
      <c r="Q408" s="60">
        <v>0</v>
      </c>
      <c r="R408" s="60">
        <v>0</v>
      </c>
      <c r="S408" s="60">
        <v>0</v>
      </c>
      <c r="T408" s="60">
        <v>0</v>
      </c>
      <c r="U408" s="60">
        <v>0</v>
      </c>
      <c r="V408" s="60">
        <v>0</v>
      </c>
      <c r="W408" s="60">
        <v>0</v>
      </c>
      <c r="Y408" s="60"/>
    </row>
    <row r="409" spans="2:25" ht="31.35" customHeight="1">
      <c r="B409" s="54"/>
      <c r="C409" s="2" t="s">
        <v>109</v>
      </c>
      <c r="D409" s="3">
        <v>919</v>
      </c>
      <c r="E409" s="33" t="s">
        <v>23</v>
      </c>
      <c r="F409" s="33" t="s">
        <v>25</v>
      </c>
      <c r="G409" s="11">
        <v>5020060910</v>
      </c>
      <c r="H409" s="33" t="s">
        <v>110</v>
      </c>
      <c r="I409" s="60">
        <f t="shared" si="174"/>
        <v>162000</v>
      </c>
      <c r="J409" s="60">
        <v>162000</v>
      </c>
      <c r="K409" s="60">
        <v>0</v>
      </c>
      <c r="L409" s="60">
        <v>0</v>
      </c>
      <c r="M409" s="60">
        <v>0</v>
      </c>
      <c r="N409" s="60">
        <v>0</v>
      </c>
      <c r="O409" s="60">
        <v>0</v>
      </c>
      <c r="P409" s="60">
        <v>0</v>
      </c>
      <c r="Q409" s="60">
        <v>0</v>
      </c>
      <c r="R409" s="60">
        <v>0</v>
      </c>
      <c r="S409" s="60">
        <v>0</v>
      </c>
      <c r="T409" s="60">
        <v>0</v>
      </c>
      <c r="U409" s="60">
        <v>0</v>
      </c>
      <c r="V409" s="60">
        <v>0</v>
      </c>
      <c r="W409" s="60">
        <v>0</v>
      </c>
      <c r="Y409" s="60"/>
    </row>
    <row r="410" spans="2:25" ht="31.35" customHeight="1">
      <c r="B410" s="54"/>
      <c r="C410" s="2" t="s">
        <v>179</v>
      </c>
      <c r="D410" s="3">
        <v>919</v>
      </c>
      <c r="E410" s="33" t="s">
        <v>23</v>
      </c>
      <c r="F410" s="33" t="s">
        <v>25</v>
      </c>
      <c r="G410" s="11">
        <v>5500000000</v>
      </c>
      <c r="H410" s="33"/>
      <c r="I410" s="60">
        <f t="shared" si="174"/>
        <v>6042600</v>
      </c>
      <c r="J410" s="60">
        <f t="shared" ref="J410:W410" si="191">J411+J415+J413</f>
        <v>5752100</v>
      </c>
      <c r="K410" s="60">
        <f t="shared" si="191"/>
        <v>-36800</v>
      </c>
      <c r="L410" s="60">
        <f t="shared" si="191"/>
        <v>327300</v>
      </c>
      <c r="M410" s="60">
        <f t="shared" si="191"/>
        <v>0</v>
      </c>
      <c r="N410" s="60">
        <f t="shared" si="191"/>
        <v>0</v>
      </c>
      <c r="O410" s="60">
        <f t="shared" si="191"/>
        <v>0</v>
      </c>
      <c r="P410" s="60">
        <f t="shared" si="191"/>
        <v>0</v>
      </c>
      <c r="Q410" s="60">
        <f t="shared" si="191"/>
        <v>0</v>
      </c>
      <c r="R410" s="60">
        <f t="shared" si="191"/>
        <v>0</v>
      </c>
      <c r="S410" s="60">
        <f t="shared" si="191"/>
        <v>0</v>
      </c>
      <c r="T410" s="60">
        <f t="shared" si="191"/>
        <v>0</v>
      </c>
      <c r="U410" s="60">
        <f t="shared" si="191"/>
        <v>0</v>
      </c>
      <c r="V410" s="60">
        <f t="shared" si="191"/>
        <v>0</v>
      </c>
      <c r="W410" s="60">
        <f t="shared" si="191"/>
        <v>0</v>
      </c>
      <c r="X410" s="60">
        <f>X411+X415</f>
        <v>0</v>
      </c>
      <c r="Y410" s="60">
        <f>Y411+Y415</f>
        <v>0</v>
      </c>
    </row>
    <row r="411" spans="2:25" ht="125.85" hidden="1" customHeight="1">
      <c r="B411" s="54"/>
      <c r="C411" s="71" t="s">
        <v>180</v>
      </c>
      <c r="D411" s="3">
        <v>919</v>
      </c>
      <c r="E411" s="33" t="s">
        <v>23</v>
      </c>
      <c r="F411" s="33" t="s">
        <v>25</v>
      </c>
      <c r="G411" s="11">
        <v>5500060090</v>
      </c>
      <c r="H411" s="33"/>
      <c r="I411" s="60">
        <f t="shared" si="174"/>
        <v>0</v>
      </c>
      <c r="J411" s="60">
        <f t="shared" ref="J411:Y411" si="192">J412</f>
        <v>0</v>
      </c>
      <c r="K411" s="60">
        <f t="shared" si="192"/>
        <v>0</v>
      </c>
      <c r="L411" s="60">
        <f t="shared" si="192"/>
        <v>0</v>
      </c>
      <c r="M411" s="60">
        <f t="shared" si="192"/>
        <v>0</v>
      </c>
      <c r="N411" s="60">
        <f t="shared" si="192"/>
        <v>0</v>
      </c>
      <c r="O411" s="60">
        <f t="shared" si="192"/>
        <v>0</v>
      </c>
      <c r="P411" s="60">
        <f t="shared" si="192"/>
        <v>0</v>
      </c>
      <c r="Q411" s="60">
        <f t="shared" si="192"/>
        <v>0</v>
      </c>
      <c r="R411" s="60">
        <f t="shared" si="192"/>
        <v>0</v>
      </c>
      <c r="S411" s="60">
        <f t="shared" si="192"/>
        <v>0</v>
      </c>
      <c r="T411" s="60">
        <f t="shared" si="192"/>
        <v>0</v>
      </c>
      <c r="U411" s="60">
        <f t="shared" si="192"/>
        <v>0</v>
      </c>
      <c r="V411" s="60">
        <f t="shared" si="192"/>
        <v>0</v>
      </c>
      <c r="W411" s="60">
        <f t="shared" si="192"/>
        <v>0</v>
      </c>
      <c r="X411" s="60">
        <f t="shared" si="192"/>
        <v>0</v>
      </c>
      <c r="Y411" s="60">
        <f t="shared" si="192"/>
        <v>0</v>
      </c>
    </row>
    <row r="412" spans="2:25" ht="17.649999999999999" hidden="1" customHeight="1">
      <c r="B412" s="54"/>
      <c r="C412" s="2" t="s">
        <v>113</v>
      </c>
      <c r="D412" s="3">
        <v>919</v>
      </c>
      <c r="E412" s="33" t="s">
        <v>23</v>
      </c>
      <c r="F412" s="33" t="s">
        <v>25</v>
      </c>
      <c r="G412" s="11">
        <v>5500060090</v>
      </c>
      <c r="H412" s="33" t="s">
        <v>114</v>
      </c>
      <c r="I412" s="60">
        <f t="shared" si="174"/>
        <v>0</v>
      </c>
      <c r="Y412" s="60"/>
    </row>
    <row r="413" spans="2:25" ht="109.7" customHeight="1">
      <c r="B413" s="54"/>
      <c r="C413" s="2" t="s">
        <v>181</v>
      </c>
      <c r="D413" s="3">
        <v>919</v>
      </c>
      <c r="E413" s="33" t="s">
        <v>23</v>
      </c>
      <c r="F413" s="33" t="s">
        <v>25</v>
      </c>
      <c r="G413" s="11">
        <v>5500060912</v>
      </c>
      <c r="H413" s="33"/>
      <c r="I413" s="60">
        <f t="shared" si="174"/>
        <v>5382800</v>
      </c>
      <c r="J413" s="60">
        <f t="shared" ref="J413:W413" si="193">J414</f>
        <v>5382800</v>
      </c>
      <c r="K413" s="60">
        <f t="shared" si="193"/>
        <v>0</v>
      </c>
      <c r="L413" s="60">
        <f t="shared" si="193"/>
        <v>0</v>
      </c>
      <c r="M413" s="60">
        <f t="shared" si="193"/>
        <v>0</v>
      </c>
      <c r="N413" s="60">
        <f t="shared" si="193"/>
        <v>0</v>
      </c>
      <c r="O413" s="60">
        <f t="shared" si="193"/>
        <v>0</v>
      </c>
      <c r="P413" s="60">
        <f t="shared" si="193"/>
        <v>0</v>
      </c>
      <c r="Q413" s="60">
        <f t="shared" si="193"/>
        <v>0</v>
      </c>
      <c r="R413" s="60">
        <f t="shared" si="193"/>
        <v>0</v>
      </c>
      <c r="S413" s="60">
        <f t="shared" si="193"/>
        <v>0</v>
      </c>
      <c r="T413" s="60">
        <f t="shared" si="193"/>
        <v>0</v>
      </c>
      <c r="U413" s="60">
        <f t="shared" si="193"/>
        <v>0</v>
      </c>
      <c r="V413" s="60">
        <f t="shared" si="193"/>
        <v>0</v>
      </c>
      <c r="W413" s="60">
        <f t="shared" si="193"/>
        <v>0</v>
      </c>
      <c r="Y413" s="60"/>
    </row>
    <row r="414" spans="2:25" ht="17.649999999999999" customHeight="1">
      <c r="B414" s="54"/>
      <c r="C414" s="2" t="s">
        <v>113</v>
      </c>
      <c r="D414" s="3">
        <v>919</v>
      </c>
      <c r="E414" s="33" t="s">
        <v>23</v>
      </c>
      <c r="F414" s="33" t="s">
        <v>25</v>
      </c>
      <c r="G414" s="11">
        <v>5500060912</v>
      </c>
      <c r="H414" s="33" t="s">
        <v>114</v>
      </c>
      <c r="I414" s="60">
        <f t="shared" si="174"/>
        <v>5382800</v>
      </c>
      <c r="J414" s="60">
        <v>5382800</v>
      </c>
      <c r="Y414" s="60"/>
    </row>
    <row r="415" spans="2:25" ht="17.649999999999999" customHeight="1">
      <c r="B415" s="54"/>
      <c r="C415" s="2" t="s">
        <v>182</v>
      </c>
      <c r="D415" s="3">
        <v>919</v>
      </c>
      <c r="E415" s="33" t="s">
        <v>23</v>
      </c>
      <c r="F415" s="33" t="s">
        <v>25</v>
      </c>
      <c r="G415" s="11">
        <v>5530000000</v>
      </c>
      <c r="H415" s="33"/>
      <c r="I415" s="60">
        <f t="shared" si="174"/>
        <v>659800</v>
      </c>
      <c r="J415" s="60">
        <f t="shared" ref="J415:Y416" si="194">J416</f>
        <v>369300</v>
      </c>
      <c r="K415" s="60">
        <f t="shared" si="194"/>
        <v>-36800</v>
      </c>
      <c r="L415" s="60">
        <f t="shared" si="194"/>
        <v>327300</v>
      </c>
      <c r="M415" s="60">
        <f t="shared" si="194"/>
        <v>0</v>
      </c>
      <c r="N415" s="60">
        <f t="shared" si="194"/>
        <v>0</v>
      </c>
      <c r="O415" s="60">
        <f t="shared" si="194"/>
        <v>0</v>
      </c>
      <c r="P415" s="60">
        <f t="shared" si="194"/>
        <v>0</v>
      </c>
      <c r="Q415" s="60">
        <f t="shared" si="194"/>
        <v>0</v>
      </c>
      <c r="R415" s="60">
        <f t="shared" si="194"/>
        <v>0</v>
      </c>
      <c r="S415" s="60">
        <f t="shared" si="194"/>
        <v>0</v>
      </c>
      <c r="T415" s="60">
        <f t="shared" si="194"/>
        <v>0</v>
      </c>
      <c r="U415" s="60">
        <f t="shared" si="194"/>
        <v>0</v>
      </c>
      <c r="V415" s="60">
        <f t="shared" si="194"/>
        <v>0</v>
      </c>
      <c r="W415" s="60">
        <f t="shared" si="194"/>
        <v>0</v>
      </c>
      <c r="X415" s="60">
        <f t="shared" si="194"/>
        <v>0</v>
      </c>
      <c r="Y415" s="60">
        <f t="shared" si="194"/>
        <v>0</v>
      </c>
    </row>
    <row r="416" spans="2:25" ht="109.7" customHeight="1">
      <c r="B416" s="54"/>
      <c r="C416" s="2" t="s">
        <v>183</v>
      </c>
      <c r="D416" s="3">
        <v>919</v>
      </c>
      <c r="E416" s="33" t="s">
        <v>23</v>
      </c>
      <c r="F416" s="33" t="s">
        <v>25</v>
      </c>
      <c r="G416" s="11">
        <v>5530061650</v>
      </c>
      <c r="H416" s="33"/>
      <c r="I416" s="60">
        <f t="shared" si="174"/>
        <v>659800</v>
      </c>
      <c r="J416" s="60">
        <f t="shared" si="194"/>
        <v>369300</v>
      </c>
      <c r="K416" s="60">
        <f t="shared" si="194"/>
        <v>-36800</v>
      </c>
      <c r="L416" s="60">
        <f t="shared" si="194"/>
        <v>327300</v>
      </c>
      <c r="M416" s="60">
        <f t="shared" si="194"/>
        <v>0</v>
      </c>
      <c r="N416" s="60">
        <f t="shared" si="194"/>
        <v>0</v>
      </c>
      <c r="O416" s="60">
        <f t="shared" si="194"/>
        <v>0</v>
      </c>
      <c r="P416" s="60">
        <f t="shared" si="194"/>
        <v>0</v>
      </c>
      <c r="Q416" s="60">
        <f t="shared" si="194"/>
        <v>0</v>
      </c>
      <c r="R416" s="60">
        <f t="shared" si="194"/>
        <v>0</v>
      </c>
      <c r="S416" s="60">
        <f t="shared" si="194"/>
        <v>0</v>
      </c>
      <c r="T416" s="60">
        <f t="shared" si="194"/>
        <v>0</v>
      </c>
      <c r="U416" s="60">
        <f t="shared" si="194"/>
        <v>0</v>
      </c>
      <c r="V416" s="60">
        <f t="shared" si="194"/>
        <v>0</v>
      </c>
      <c r="W416" s="60">
        <f t="shared" si="194"/>
        <v>0</v>
      </c>
      <c r="X416" s="60">
        <f t="shared" si="194"/>
        <v>0</v>
      </c>
      <c r="Y416" s="60">
        <f t="shared" si="194"/>
        <v>0</v>
      </c>
    </row>
    <row r="417" spans="1:25" ht="31.35" customHeight="1">
      <c r="B417" s="54"/>
      <c r="C417" s="2" t="s">
        <v>109</v>
      </c>
      <c r="D417" s="3">
        <v>919</v>
      </c>
      <c r="E417" s="33" t="s">
        <v>23</v>
      </c>
      <c r="F417" s="33" t="s">
        <v>25</v>
      </c>
      <c r="G417" s="11">
        <v>5530061650</v>
      </c>
      <c r="H417" s="33" t="s">
        <v>110</v>
      </c>
      <c r="I417" s="60">
        <f t="shared" si="174"/>
        <v>659800</v>
      </c>
      <c r="J417" s="60">
        <v>369300</v>
      </c>
      <c r="K417" s="60">
        <v>-36800</v>
      </c>
      <c r="L417" s="60">
        <v>327300</v>
      </c>
      <c r="M417" s="60">
        <v>0</v>
      </c>
      <c r="N417" s="60">
        <v>0</v>
      </c>
      <c r="O417" s="60">
        <v>0</v>
      </c>
      <c r="P417" s="60">
        <v>0</v>
      </c>
      <c r="Q417" s="60">
        <v>0</v>
      </c>
      <c r="R417" s="60">
        <v>0</v>
      </c>
      <c r="S417" s="60">
        <v>0</v>
      </c>
      <c r="T417" s="60">
        <v>0</v>
      </c>
      <c r="U417" s="60">
        <v>0</v>
      </c>
      <c r="V417" s="60">
        <v>0</v>
      </c>
      <c r="W417" s="60">
        <v>0</v>
      </c>
      <c r="X417" s="60">
        <v>0</v>
      </c>
      <c r="Y417" s="60">
        <v>0</v>
      </c>
    </row>
    <row r="418" spans="1:25" s="82" customFormat="1" ht="31.35" customHeight="1">
      <c r="A418" s="81"/>
      <c r="B418" s="54" t="s">
        <v>64</v>
      </c>
      <c r="C418" s="52" t="s">
        <v>395</v>
      </c>
      <c r="D418" s="102">
        <v>921</v>
      </c>
      <c r="E418" s="66"/>
      <c r="F418" s="66"/>
      <c r="G418" s="11"/>
      <c r="H418" s="66"/>
      <c r="I418" s="59">
        <f t="shared" si="174"/>
        <v>18175240</v>
      </c>
      <c r="J418" s="59">
        <f t="shared" ref="J418:Y418" si="195">J419</f>
        <v>12019400</v>
      </c>
      <c r="K418" s="59">
        <f t="shared" si="195"/>
        <v>6189000</v>
      </c>
      <c r="L418" s="59">
        <f t="shared" si="195"/>
        <v>0</v>
      </c>
      <c r="M418" s="59">
        <f t="shared" si="195"/>
        <v>15000</v>
      </c>
      <c r="N418" s="59">
        <f t="shared" si="195"/>
        <v>-746960</v>
      </c>
      <c r="O418" s="59">
        <f t="shared" si="195"/>
        <v>0</v>
      </c>
      <c r="P418" s="59">
        <f t="shared" si="195"/>
        <v>5000</v>
      </c>
      <c r="Q418" s="59">
        <f t="shared" si="195"/>
        <v>0</v>
      </c>
      <c r="R418" s="59">
        <f t="shared" si="195"/>
        <v>0</v>
      </c>
      <c r="S418" s="59">
        <f t="shared" si="195"/>
        <v>538800</v>
      </c>
      <c r="T418" s="59">
        <f t="shared" si="195"/>
        <v>0</v>
      </c>
      <c r="U418" s="59">
        <f t="shared" si="195"/>
        <v>0</v>
      </c>
      <c r="V418" s="59">
        <f t="shared" si="195"/>
        <v>10000</v>
      </c>
      <c r="W418" s="59">
        <f t="shared" si="195"/>
        <v>0</v>
      </c>
      <c r="X418" s="59">
        <f t="shared" si="195"/>
        <v>145000</v>
      </c>
      <c r="Y418" s="59">
        <f t="shared" si="195"/>
        <v>0</v>
      </c>
    </row>
    <row r="419" spans="1:25" ht="17.649999999999999" customHeight="1">
      <c r="B419" s="54"/>
      <c r="C419" s="2" t="s">
        <v>33</v>
      </c>
      <c r="D419" s="3">
        <v>921</v>
      </c>
      <c r="E419" s="33" t="s">
        <v>16</v>
      </c>
      <c r="F419" s="33" t="s">
        <v>34</v>
      </c>
      <c r="G419" s="11"/>
      <c r="H419" s="33"/>
      <c r="I419" s="60">
        <f t="shared" si="174"/>
        <v>18175240</v>
      </c>
      <c r="J419" s="60">
        <f t="shared" ref="J419:Y419" si="196">J420+J429+J426</f>
        <v>12019400</v>
      </c>
      <c r="K419" s="60">
        <f t="shared" si="196"/>
        <v>6189000</v>
      </c>
      <c r="L419" s="60">
        <f t="shared" si="196"/>
        <v>0</v>
      </c>
      <c r="M419" s="60">
        <f t="shared" si="196"/>
        <v>15000</v>
      </c>
      <c r="N419" s="60">
        <f t="shared" si="196"/>
        <v>-746960</v>
      </c>
      <c r="O419" s="60">
        <f t="shared" si="196"/>
        <v>0</v>
      </c>
      <c r="P419" s="60">
        <f t="shared" si="196"/>
        <v>5000</v>
      </c>
      <c r="Q419" s="60">
        <f t="shared" si="196"/>
        <v>0</v>
      </c>
      <c r="R419" s="60">
        <f t="shared" si="196"/>
        <v>0</v>
      </c>
      <c r="S419" s="60">
        <f t="shared" si="196"/>
        <v>538800</v>
      </c>
      <c r="T419" s="60">
        <f t="shared" si="196"/>
        <v>0</v>
      </c>
      <c r="U419" s="60">
        <f t="shared" si="196"/>
        <v>0</v>
      </c>
      <c r="V419" s="60">
        <f t="shared" si="196"/>
        <v>10000</v>
      </c>
      <c r="W419" s="60">
        <f t="shared" si="196"/>
        <v>0</v>
      </c>
      <c r="X419" s="60">
        <f t="shared" si="196"/>
        <v>145000</v>
      </c>
      <c r="Y419" s="60">
        <f t="shared" si="196"/>
        <v>0</v>
      </c>
    </row>
    <row r="420" spans="1:25" ht="31.35" customHeight="1">
      <c r="B420" s="54"/>
      <c r="C420" s="2" t="s">
        <v>103</v>
      </c>
      <c r="D420" s="3">
        <v>921</v>
      </c>
      <c r="E420" s="33" t="s">
        <v>16</v>
      </c>
      <c r="F420" s="33" t="s">
        <v>34</v>
      </c>
      <c r="G420" s="11">
        <v>5000000000</v>
      </c>
      <c r="H420" s="33"/>
      <c r="I420" s="60">
        <f t="shared" si="174"/>
        <v>14270700</v>
      </c>
      <c r="J420" s="60">
        <f t="shared" ref="J420:Y421" si="197">J421</f>
        <v>9430200</v>
      </c>
      <c r="K420" s="60">
        <f t="shared" si="197"/>
        <v>4969500</v>
      </c>
      <c r="L420" s="60">
        <f t="shared" si="197"/>
        <v>0</v>
      </c>
      <c r="M420" s="60">
        <f t="shared" si="197"/>
        <v>0</v>
      </c>
      <c r="N420" s="60">
        <f t="shared" si="197"/>
        <v>-754000</v>
      </c>
      <c r="O420" s="60">
        <f t="shared" si="197"/>
        <v>0</v>
      </c>
      <c r="P420" s="60">
        <f t="shared" si="197"/>
        <v>0</v>
      </c>
      <c r="Q420" s="60">
        <f t="shared" si="197"/>
        <v>0</v>
      </c>
      <c r="R420" s="60">
        <f t="shared" si="197"/>
        <v>0</v>
      </c>
      <c r="S420" s="60">
        <f t="shared" si="197"/>
        <v>480000</v>
      </c>
      <c r="T420" s="60">
        <f t="shared" si="197"/>
        <v>0</v>
      </c>
      <c r="U420" s="60">
        <f t="shared" si="197"/>
        <v>0</v>
      </c>
      <c r="V420" s="60">
        <f t="shared" si="197"/>
        <v>0</v>
      </c>
      <c r="W420" s="60">
        <f t="shared" si="197"/>
        <v>0</v>
      </c>
      <c r="X420" s="60">
        <f t="shared" si="197"/>
        <v>145000</v>
      </c>
      <c r="Y420" s="60">
        <f t="shared" si="197"/>
        <v>0</v>
      </c>
    </row>
    <row r="421" spans="1:25" ht="31.35" customHeight="1">
      <c r="B421" s="54"/>
      <c r="C421" s="2" t="s">
        <v>112</v>
      </c>
      <c r="D421" s="3">
        <v>921</v>
      </c>
      <c r="E421" s="33" t="s">
        <v>16</v>
      </c>
      <c r="F421" s="33" t="s">
        <v>34</v>
      </c>
      <c r="G421" s="11">
        <v>5020000000</v>
      </c>
      <c r="H421" s="33"/>
      <c r="I421" s="60">
        <f t="shared" si="174"/>
        <v>14270700</v>
      </c>
      <c r="J421" s="60">
        <f t="shared" si="197"/>
        <v>9430200</v>
      </c>
      <c r="K421" s="60">
        <f t="shared" si="197"/>
        <v>4969500</v>
      </c>
      <c r="L421" s="60">
        <f t="shared" si="197"/>
        <v>0</v>
      </c>
      <c r="M421" s="60">
        <f t="shared" si="197"/>
        <v>0</v>
      </c>
      <c r="N421" s="60">
        <f t="shared" si="197"/>
        <v>-754000</v>
      </c>
      <c r="O421" s="60">
        <f t="shared" si="197"/>
        <v>0</v>
      </c>
      <c r="P421" s="60">
        <f t="shared" si="197"/>
        <v>0</v>
      </c>
      <c r="Q421" s="60">
        <f t="shared" si="197"/>
        <v>0</v>
      </c>
      <c r="R421" s="60">
        <f t="shared" si="197"/>
        <v>0</v>
      </c>
      <c r="S421" s="60">
        <f t="shared" si="197"/>
        <v>480000</v>
      </c>
      <c r="T421" s="60">
        <f t="shared" si="197"/>
        <v>0</v>
      </c>
      <c r="U421" s="60">
        <f t="shared" si="197"/>
        <v>0</v>
      </c>
      <c r="V421" s="60">
        <f t="shared" si="197"/>
        <v>0</v>
      </c>
      <c r="W421" s="60">
        <f t="shared" si="197"/>
        <v>0</v>
      </c>
      <c r="X421" s="60">
        <f t="shared" si="197"/>
        <v>145000</v>
      </c>
      <c r="Y421" s="60">
        <f t="shared" si="197"/>
        <v>0</v>
      </c>
    </row>
    <row r="422" spans="1:25" ht="31.35" customHeight="1">
      <c r="B422" s="54"/>
      <c r="C422" s="2" t="s">
        <v>105</v>
      </c>
      <c r="D422" s="3">
        <v>921</v>
      </c>
      <c r="E422" s="33" t="s">
        <v>16</v>
      </c>
      <c r="F422" s="33" t="s">
        <v>34</v>
      </c>
      <c r="G422" s="11">
        <v>5020000190</v>
      </c>
      <c r="H422" s="33"/>
      <c r="I422" s="60">
        <f t="shared" si="174"/>
        <v>14270700</v>
      </c>
      <c r="J422" s="60">
        <f t="shared" ref="J422:Y422" si="198">J423+J424+J425</f>
        <v>9430200</v>
      </c>
      <c r="K422" s="60">
        <f t="shared" si="198"/>
        <v>4969500</v>
      </c>
      <c r="L422" s="60">
        <f t="shared" si="198"/>
        <v>0</v>
      </c>
      <c r="M422" s="60">
        <f t="shared" si="198"/>
        <v>0</v>
      </c>
      <c r="N422" s="60">
        <f t="shared" si="198"/>
        <v>-754000</v>
      </c>
      <c r="O422" s="60">
        <f t="shared" si="198"/>
        <v>0</v>
      </c>
      <c r="P422" s="60">
        <f t="shared" si="198"/>
        <v>0</v>
      </c>
      <c r="Q422" s="60">
        <f t="shared" si="198"/>
        <v>0</v>
      </c>
      <c r="R422" s="60">
        <f t="shared" si="198"/>
        <v>0</v>
      </c>
      <c r="S422" s="60">
        <f t="shared" si="198"/>
        <v>480000</v>
      </c>
      <c r="T422" s="60">
        <f t="shared" si="198"/>
        <v>0</v>
      </c>
      <c r="U422" s="60">
        <f t="shared" si="198"/>
        <v>0</v>
      </c>
      <c r="V422" s="60">
        <f t="shared" si="198"/>
        <v>0</v>
      </c>
      <c r="W422" s="60">
        <f t="shared" si="198"/>
        <v>0</v>
      </c>
      <c r="X422" s="60">
        <f t="shared" si="198"/>
        <v>145000</v>
      </c>
      <c r="Y422" s="60">
        <f t="shared" si="198"/>
        <v>0</v>
      </c>
    </row>
    <row r="423" spans="1:25" ht="62.45" customHeight="1">
      <c r="B423" s="54"/>
      <c r="C423" s="2" t="s">
        <v>106</v>
      </c>
      <c r="D423" s="3">
        <v>921</v>
      </c>
      <c r="E423" s="33" t="s">
        <v>16</v>
      </c>
      <c r="F423" s="33" t="s">
        <v>34</v>
      </c>
      <c r="G423" s="11">
        <v>5020000190</v>
      </c>
      <c r="H423" s="33" t="s">
        <v>107</v>
      </c>
      <c r="I423" s="60">
        <f t="shared" si="174"/>
        <v>14261300</v>
      </c>
      <c r="J423" s="60">
        <v>9422700</v>
      </c>
      <c r="K423" s="60">
        <v>4967600</v>
      </c>
      <c r="L423" s="60">
        <v>0</v>
      </c>
      <c r="M423" s="60">
        <v>0</v>
      </c>
      <c r="N423" s="60">
        <v>-754000</v>
      </c>
      <c r="O423" s="60">
        <v>0</v>
      </c>
      <c r="P423" s="60">
        <v>0</v>
      </c>
      <c r="Q423" s="60">
        <v>0</v>
      </c>
      <c r="R423" s="60">
        <v>0</v>
      </c>
      <c r="S423" s="60">
        <v>480000</v>
      </c>
      <c r="T423" s="60">
        <v>0</v>
      </c>
      <c r="U423" s="60">
        <v>0</v>
      </c>
      <c r="V423" s="60">
        <v>0</v>
      </c>
      <c r="W423" s="60">
        <v>0</v>
      </c>
      <c r="X423" s="60">
        <v>145000</v>
      </c>
      <c r="Y423" s="60">
        <v>0</v>
      </c>
    </row>
    <row r="424" spans="1:25" ht="31.35" hidden="1" customHeight="1">
      <c r="B424" s="54"/>
      <c r="C424" s="2" t="s">
        <v>109</v>
      </c>
      <c r="D424" s="3">
        <v>921</v>
      </c>
      <c r="E424" s="33" t="s">
        <v>16</v>
      </c>
      <c r="F424" s="33" t="s">
        <v>34</v>
      </c>
      <c r="G424" s="11">
        <v>5020000190</v>
      </c>
      <c r="H424" s="33" t="s">
        <v>110</v>
      </c>
      <c r="I424" s="60">
        <f t="shared" si="174"/>
        <v>0</v>
      </c>
      <c r="X424" s="60">
        <v>0</v>
      </c>
      <c r="Y424" s="60">
        <v>0</v>
      </c>
    </row>
    <row r="425" spans="1:25" ht="17.649999999999999" customHeight="1">
      <c r="B425" s="54"/>
      <c r="C425" s="2" t="s">
        <v>113</v>
      </c>
      <c r="D425" s="3">
        <v>921</v>
      </c>
      <c r="E425" s="33" t="s">
        <v>16</v>
      </c>
      <c r="F425" s="33" t="s">
        <v>34</v>
      </c>
      <c r="G425" s="11">
        <v>5020000190</v>
      </c>
      <c r="H425" s="33" t="s">
        <v>114</v>
      </c>
      <c r="I425" s="60">
        <f t="shared" si="174"/>
        <v>9400</v>
      </c>
      <c r="J425" s="60">
        <v>7500</v>
      </c>
      <c r="K425" s="60">
        <v>1900</v>
      </c>
      <c r="L425" s="60">
        <v>0</v>
      </c>
      <c r="M425" s="60">
        <v>0</v>
      </c>
      <c r="N425" s="60">
        <v>0</v>
      </c>
      <c r="O425" s="60">
        <v>0</v>
      </c>
      <c r="P425" s="60">
        <v>0</v>
      </c>
      <c r="Q425" s="60">
        <v>0</v>
      </c>
      <c r="R425" s="60">
        <v>0</v>
      </c>
      <c r="S425" s="60">
        <v>0</v>
      </c>
      <c r="T425" s="60">
        <v>0</v>
      </c>
      <c r="U425" s="60">
        <v>0</v>
      </c>
      <c r="V425" s="60">
        <v>0</v>
      </c>
      <c r="W425" s="60">
        <v>0</v>
      </c>
      <c r="X425" s="60">
        <v>0</v>
      </c>
      <c r="Y425" s="60">
        <v>0</v>
      </c>
    </row>
    <row r="426" spans="1:25" ht="31.35" customHeight="1">
      <c r="B426" s="54"/>
      <c r="C426" s="2" t="s">
        <v>184</v>
      </c>
      <c r="D426" s="3">
        <v>921</v>
      </c>
      <c r="E426" s="33" t="s">
        <v>16</v>
      </c>
      <c r="F426" s="33" t="s">
        <v>34</v>
      </c>
      <c r="G426" s="11">
        <v>5600000000</v>
      </c>
      <c r="H426" s="33"/>
      <c r="I426" s="60">
        <f t="shared" si="174"/>
        <v>2308700</v>
      </c>
      <c r="J426" s="60">
        <f t="shared" ref="J426:W427" si="199">J427</f>
        <v>1113800</v>
      </c>
      <c r="K426" s="60">
        <f t="shared" si="199"/>
        <v>1694900</v>
      </c>
      <c r="L426" s="60">
        <f t="shared" si="199"/>
        <v>0</v>
      </c>
      <c r="M426" s="60">
        <f t="shared" si="199"/>
        <v>-500000</v>
      </c>
      <c r="N426" s="60">
        <f t="shared" si="199"/>
        <v>0</v>
      </c>
      <c r="O426" s="60">
        <f t="shared" si="199"/>
        <v>0</v>
      </c>
      <c r="P426" s="60">
        <f t="shared" si="199"/>
        <v>0</v>
      </c>
      <c r="Q426" s="60">
        <f t="shared" si="199"/>
        <v>0</v>
      </c>
      <c r="R426" s="60">
        <f t="shared" si="199"/>
        <v>0</v>
      </c>
      <c r="S426" s="60">
        <f t="shared" si="199"/>
        <v>0</v>
      </c>
      <c r="T426" s="60">
        <f t="shared" si="199"/>
        <v>0</v>
      </c>
      <c r="U426" s="60">
        <f t="shared" si="199"/>
        <v>0</v>
      </c>
      <c r="V426" s="60">
        <f t="shared" si="199"/>
        <v>0</v>
      </c>
      <c r="W426" s="60">
        <f t="shared" si="199"/>
        <v>0</v>
      </c>
      <c r="Y426" s="60"/>
    </row>
    <row r="427" spans="1:25" ht="31.35" customHeight="1">
      <c r="B427" s="54"/>
      <c r="C427" s="2" t="s">
        <v>184</v>
      </c>
      <c r="D427" s="3">
        <v>921</v>
      </c>
      <c r="E427" s="33" t="s">
        <v>16</v>
      </c>
      <c r="F427" s="33" t="s">
        <v>34</v>
      </c>
      <c r="G427" s="11">
        <v>5600010030</v>
      </c>
      <c r="H427" s="33"/>
      <c r="I427" s="60">
        <f t="shared" si="174"/>
        <v>2308700</v>
      </c>
      <c r="J427" s="60">
        <f t="shared" si="199"/>
        <v>1113800</v>
      </c>
      <c r="K427" s="60">
        <f t="shared" si="199"/>
        <v>1694900</v>
      </c>
      <c r="L427" s="60">
        <f t="shared" si="199"/>
        <v>0</v>
      </c>
      <c r="M427" s="60">
        <f t="shared" si="199"/>
        <v>-500000</v>
      </c>
      <c r="N427" s="60">
        <f t="shared" si="199"/>
        <v>0</v>
      </c>
      <c r="O427" s="60">
        <f t="shared" si="199"/>
        <v>0</v>
      </c>
      <c r="P427" s="60">
        <f t="shared" si="199"/>
        <v>0</v>
      </c>
      <c r="Q427" s="60">
        <f t="shared" si="199"/>
        <v>0</v>
      </c>
      <c r="R427" s="60">
        <f t="shared" si="199"/>
        <v>0</v>
      </c>
      <c r="S427" s="60">
        <f t="shared" si="199"/>
        <v>0</v>
      </c>
      <c r="T427" s="60">
        <f t="shared" si="199"/>
        <v>0</v>
      </c>
      <c r="U427" s="60">
        <f t="shared" si="199"/>
        <v>0</v>
      </c>
      <c r="V427" s="60">
        <f t="shared" si="199"/>
        <v>0</v>
      </c>
      <c r="W427" s="60">
        <f t="shared" si="199"/>
        <v>0</v>
      </c>
      <c r="Y427" s="60"/>
    </row>
    <row r="428" spans="1:25" ht="31.35" customHeight="1">
      <c r="B428" s="54"/>
      <c r="C428" s="2" t="s">
        <v>109</v>
      </c>
      <c r="D428" s="3">
        <v>921</v>
      </c>
      <c r="E428" s="33" t="s">
        <v>16</v>
      </c>
      <c r="F428" s="33" t="s">
        <v>34</v>
      </c>
      <c r="G428" s="11">
        <v>5600010030</v>
      </c>
      <c r="H428" s="33" t="s">
        <v>110</v>
      </c>
      <c r="I428" s="60">
        <f t="shared" si="174"/>
        <v>2308700</v>
      </c>
      <c r="J428" s="60">
        <v>1113800</v>
      </c>
      <c r="K428" s="60">
        <v>1694900</v>
      </c>
      <c r="L428" s="60">
        <v>0</v>
      </c>
      <c r="M428" s="60">
        <v>-500000</v>
      </c>
      <c r="N428" s="60">
        <v>0</v>
      </c>
      <c r="O428" s="60">
        <v>0</v>
      </c>
      <c r="Y428" s="60"/>
    </row>
    <row r="429" spans="1:25" ht="31.35" customHeight="1">
      <c r="B429" s="54"/>
      <c r="C429" s="2" t="s">
        <v>335</v>
      </c>
      <c r="D429" s="3">
        <v>921</v>
      </c>
      <c r="E429" s="33" t="s">
        <v>16</v>
      </c>
      <c r="F429" s="33" t="s">
        <v>396</v>
      </c>
      <c r="G429" s="11">
        <v>9900000000</v>
      </c>
      <c r="H429" s="33"/>
      <c r="I429" s="60">
        <f t="shared" si="174"/>
        <v>1595840</v>
      </c>
      <c r="J429" s="60">
        <f t="shared" ref="J429:Y430" si="200">J430</f>
        <v>1475400</v>
      </c>
      <c r="K429" s="60">
        <f t="shared" si="200"/>
        <v>-475400</v>
      </c>
      <c r="L429" s="60">
        <f t="shared" si="200"/>
        <v>0</v>
      </c>
      <c r="M429" s="60">
        <f t="shared" si="200"/>
        <v>515000</v>
      </c>
      <c r="N429" s="60">
        <f t="shared" si="200"/>
        <v>7040</v>
      </c>
      <c r="O429" s="60">
        <f t="shared" si="200"/>
        <v>0</v>
      </c>
      <c r="P429" s="60">
        <f t="shared" si="200"/>
        <v>5000</v>
      </c>
      <c r="Q429" s="60">
        <f t="shared" si="200"/>
        <v>0</v>
      </c>
      <c r="R429" s="60">
        <f t="shared" si="200"/>
        <v>0</v>
      </c>
      <c r="S429" s="60">
        <f t="shared" si="200"/>
        <v>58800</v>
      </c>
      <c r="T429" s="60">
        <f t="shared" si="200"/>
        <v>0</v>
      </c>
      <c r="U429" s="60">
        <f t="shared" si="200"/>
        <v>0</v>
      </c>
      <c r="V429" s="60">
        <f t="shared" si="200"/>
        <v>10000</v>
      </c>
      <c r="W429" s="60">
        <f t="shared" si="200"/>
        <v>0</v>
      </c>
      <c r="X429" s="60">
        <f t="shared" si="200"/>
        <v>0</v>
      </c>
      <c r="Y429" s="60">
        <f t="shared" si="200"/>
        <v>0</v>
      </c>
    </row>
    <row r="430" spans="1:25" ht="47.65" customHeight="1">
      <c r="B430" s="54"/>
      <c r="C430" s="2" t="s">
        <v>336</v>
      </c>
      <c r="D430" s="3">
        <v>921</v>
      </c>
      <c r="E430" s="33" t="s">
        <v>16</v>
      </c>
      <c r="F430" s="33" t="s">
        <v>34</v>
      </c>
      <c r="G430" s="11">
        <v>9900010110</v>
      </c>
      <c r="H430" s="33"/>
      <c r="I430" s="60">
        <f t="shared" si="174"/>
        <v>1595840</v>
      </c>
      <c r="J430" s="60">
        <f t="shared" si="200"/>
        <v>1475400</v>
      </c>
      <c r="K430" s="60">
        <f t="shared" si="200"/>
        <v>-475400</v>
      </c>
      <c r="L430" s="60">
        <f t="shared" si="200"/>
        <v>0</v>
      </c>
      <c r="M430" s="60">
        <f t="shared" si="200"/>
        <v>515000</v>
      </c>
      <c r="N430" s="60">
        <f t="shared" si="200"/>
        <v>7040</v>
      </c>
      <c r="O430" s="60">
        <f t="shared" si="200"/>
        <v>0</v>
      </c>
      <c r="P430" s="60">
        <f t="shared" si="200"/>
        <v>5000</v>
      </c>
      <c r="Q430" s="60">
        <f t="shared" si="200"/>
        <v>0</v>
      </c>
      <c r="R430" s="60">
        <f t="shared" si="200"/>
        <v>0</v>
      </c>
      <c r="S430" s="60">
        <f t="shared" si="200"/>
        <v>58800</v>
      </c>
      <c r="T430" s="60">
        <f t="shared" si="200"/>
        <v>0</v>
      </c>
      <c r="U430" s="60">
        <f t="shared" si="200"/>
        <v>0</v>
      </c>
      <c r="V430" s="60">
        <f t="shared" si="200"/>
        <v>10000</v>
      </c>
      <c r="W430" s="60">
        <f t="shared" si="200"/>
        <v>0</v>
      </c>
      <c r="X430" s="60">
        <f t="shared" si="200"/>
        <v>0</v>
      </c>
      <c r="Y430" s="60">
        <f t="shared" si="200"/>
        <v>0</v>
      </c>
    </row>
    <row r="431" spans="1:25" ht="31.35" customHeight="1">
      <c r="B431" s="54"/>
      <c r="C431" s="2" t="s">
        <v>109</v>
      </c>
      <c r="D431" s="3">
        <v>921</v>
      </c>
      <c r="E431" s="33" t="s">
        <v>16</v>
      </c>
      <c r="F431" s="33" t="s">
        <v>34</v>
      </c>
      <c r="G431" s="11">
        <v>9900010110</v>
      </c>
      <c r="H431" s="33" t="s">
        <v>110</v>
      </c>
      <c r="I431" s="60">
        <f t="shared" si="174"/>
        <v>1595840</v>
      </c>
      <c r="J431" s="60">
        <v>1475400</v>
      </c>
      <c r="K431" s="60">
        <v>-475400</v>
      </c>
      <c r="L431" s="60">
        <v>0</v>
      </c>
      <c r="M431" s="60">
        <v>515000</v>
      </c>
      <c r="N431" s="60">
        <v>7040</v>
      </c>
      <c r="O431" s="60">
        <v>0</v>
      </c>
      <c r="P431" s="60">
        <v>5000</v>
      </c>
      <c r="Q431" s="60">
        <v>0</v>
      </c>
      <c r="R431" s="60">
        <v>0</v>
      </c>
      <c r="S431" s="60">
        <f>58800</f>
        <v>58800</v>
      </c>
      <c r="T431" s="60">
        <v>0</v>
      </c>
      <c r="U431" s="60">
        <v>0</v>
      </c>
      <c r="V431" s="60">
        <v>10000</v>
      </c>
      <c r="W431" s="60">
        <v>0</v>
      </c>
      <c r="X431" s="60">
        <v>0</v>
      </c>
      <c r="Y431" s="60">
        <v>0</v>
      </c>
    </row>
    <row r="432" spans="1:25" s="82" customFormat="1" ht="31.35" customHeight="1">
      <c r="A432" s="81"/>
      <c r="B432" s="54" t="s">
        <v>70</v>
      </c>
      <c r="C432" s="52" t="s">
        <v>397</v>
      </c>
      <c r="D432" s="102">
        <v>925</v>
      </c>
      <c r="E432" s="66"/>
      <c r="F432" s="66"/>
      <c r="G432" s="11"/>
      <c r="H432" s="66"/>
      <c r="I432" s="59">
        <f t="shared" si="174"/>
        <v>2032902052</v>
      </c>
      <c r="J432" s="59">
        <f t="shared" ref="J432:X432" si="201">J439+J589+J433</f>
        <v>1595881620</v>
      </c>
      <c r="K432" s="59">
        <f t="shared" si="201"/>
        <v>123587680</v>
      </c>
      <c r="L432" s="59">
        <f t="shared" si="201"/>
        <v>124021300</v>
      </c>
      <c r="M432" s="59">
        <f t="shared" si="201"/>
        <v>34426104</v>
      </c>
      <c r="N432" s="59">
        <f t="shared" si="201"/>
        <v>1560600</v>
      </c>
      <c r="O432" s="59">
        <f t="shared" si="201"/>
        <v>0</v>
      </c>
      <c r="P432" s="59">
        <f t="shared" si="201"/>
        <v>16841500</v>
      </c>
      <c r="Q432" s="59">
        <f t="shared" si="201"/>
        <v>8441000</v>
      </c>
      <c r="R432" s="59">
        <f t="shared" si="201"/>
        <v>14475100</v>
      </c>
      <c r="S432" s="59">
        <f t="shared" si="201"/>
        <v>19680200</v>
      </c>
      <c r="T432" s="59">
        <f t="shared" si="201"/>
        <v>0</v>
      </c>
      <c r="U432" s="59">
        <f t="shared" si="201"/>
        <v>300000</v>
      </c>
      <c r="V432" s="59">
        <f t="shared" si="201"/>
        <v>44423255</v>
      </c>
      <c r="W432" s="59">
        <f t="shared" si="201"/>
        <v>38912400</v>
      </c>
      <c r="X432" s="59">
        <f t="shared" si="201"/>
        <v>10351293</v>
      </c>
      <c r="Y432" s="59">
        <f>Y439+Y589</f>
        <v>0</v>
      </c>
    </row>
    <row r="433" spans="1:25" s="82" customFormat="1" ht="17.649999999999999" customHeight="1">
      <c r="A433" s="81"/>
      <c r="B433" s="54"/>
      <c r="C433" s="2" t="s">
        <v>15</v>
      </c>
      <c r="D433" s="3">
        <v>925</v>
      </c>
      <c r="E433" s="33" t="s">
        <v>16</v>
      </c>
      <c r="F433" s="33" t="s">
        <v>88</v>
      </c>
      <c r="G433" s="11"/>
      <c r="H433" s="33"/>
      <c r="I433" s="60">
        <f t="shared" si="174"/>
        <v>1112916.7</v>
      </c>
      <c r="J433" s="60">
        <f t="shared" ref="J433:X435" si="202">J434</f>
        <v>781100</v>
      </c>
      <c r="K433" s="60">
        <f t="shared" si="202"/>
        <v>-74100</v>
      </c>
      <c r="L433" s="60">
        <f t="shared" si="202"/>
        <v>0</v>
      </c>
      <c r="M433" s="60">
        <f t="shared" si="202"/>
        <v>0</v>
      </c>
      <c r="N433" s="60">
        <f t="shared" si="202"/>
        <v>0</v>
      </c>
      <c r="O433" s="60">
        <f t="shared" si="202"/>
        <v>0</v>
      </c>
      <c r="P433" s="60">
        <f t="shared" si="202"/>
        <v>0</v>
      </c>
      <c r="Q433" s="60">
        <f t="shared" si="202"/>
        <v>0</v>
      </c>
      <c r="R433" s="60">
        <f t="shared" si="202"/>
        <v>0</v>
      </c>
      <c r="S433" s="60">
        <f t="shared" si="202"/>
        <v>0</v>
      </c>
      <c r="T433" s="60">
        <f t="shared" si="202"/>
        <v>0</v>
      </c>
      <c r="U433" s="60">
        <f t="shared" si="202"/>
        <v>0</v>
      </c>
      <c r="V433" s="60">
        <f t="shared" si="202"/>
        <v>0</v>
      </c>
      <c r="W433" s="60">
        <f t="shared" si="202"/>
        <v>0</v>
      </c>
      <c r="X433" s="60">
        <f t="shared" si="202"/>
        <v>405916.7</v>
      </c>
      <c r="Y433" s="59"/>
    </row>
    <row r="434" spans="1:25" s="82" customFormat="1" ht="17.649999999999999" customHeight="1">
      <c r="A434" s="81"/>
      <c r="B434" s="54"/>
      <c r="C434" s="2" t="s">
        <v>33</v>
      </c>
      <c r="D434" s="3">
        <v>925</v>
      </c>
      <c r="E434" s="33" t="s">
        <v>16</v>
      </c>
      <c r="F434" s="33" t="s">
        <v>34</v>
      </c>
      <c r="G434" s="11"/>
      <c r="H434" s="33"/>
      <c r="I434" s="60">
        <f t="shared" si="174"/>
        <v>1112916.7</v>
      </c>
      <c r="J434" s="60">
        <f t="shared" si="202"/>
        <v>781100</v>
      </c>
      <c r="K434" s="60">
        <f t="shared" si="202"/>
        <v>-74100</v>
      </c>
      <c r="L434" s="60">
        <f t="shared" si="202"/>
        <v>0</v>
      </c>
      <c r="M434" s="60">
        <f t="shared" si="202"/>
        <v>0</v>
      </c>
      <c r="N434" s="60">
        <f t="shared" si="202"/>
        <v>0</v>
      </c>
      <c r="O434" s="60">
        <f t="shared" si="202"/>
        <v>0</v>
      </c>
      <c r="P434" s="60">
        <f t="shared" si="202"/>
        <v>0</v>
      </c>
      <c r="Q434" s="60">
        <f t="shared" si="202"/>
        <v>0</v>
      </c>
      <c r="R434" s="60">
        <f t="shared" si="202"/>
        <v>0</v>
      </c>
      <c r="S434" s="60">
        <f t="shared" si="202"/>
        <v>0</v>
      </c>
      <c r="T434" s="60">
        <f t="shared" si="202"/>
        <v>0</v>
      </c>
      <c r="U434" s="60">
        <f t="shared" si="202"/>
        <v>0</v>
      </c>
      <c r="V434" s="60">
        <f t="shared" si="202"/>
        <v>0</v>
      </c>
      <c r="W434" s="60">
        <f t="shared" si="202"/>
        <v>0</v>
      </c>
      <c r="X434" s="60">
        <f t="shared" si="202"/>
        <v>405916.7</v>
      </c>
      <c r="Y434" s="59"/>
    </row>
    <row r="435" spans="1:25" s="82" customFormat="1" ht="31.35" customHeight="1">
      <c r="A435" s="81"/>
      <c r="B435" s="54"/>
      <c r="C435" s="2" t="s">
        <v>184</v>
      </c>
      <c r="D435" s="3">
        <v>925</v>
      </c>
      <c r="E435" s="33" t="s">
        <v>16</v>
      </c>
      <c r="F435" s="33" t="s">
        <v>34</v>
      </c>
      <c r="G435" s="11">
        <v>5600000000</v>
      </c>
      <c r="H435" s="33"/>
      <c r="I435" s="60">
        <f t="shared" si="174"/>
        <v>1112916.7</v>
      </c>
      <c r="J435" s="60">
        <f t="shared" si="202"/>
        <v>781100</v>
      </c>
      <c r="K435" s="60">
        <f t="shared" si="202"/>
        <v>-74100</v>
      </c>
      <c r="L435" s="60">
        <f t="shared" si="202"/>
        <v>0</v>
      </c>
      <c r="M435" s="60">
        <f t="shared" si="202"/>
        <v>0</v>
      </c>
      <c r="N435" s="60">
        <f t="shared" si="202"/>
        <v>0</v>
      </c>
      <c r="O435" s="60">
        <f t="shared" si="202"/>
        <v>0</v>
      </c>
      <c r="P435" s="60">
        <f t="shared" si="202"/>
        <v>0</v>
      </c>
      <c r="Q435" s="60">
        <f t="shared" si="202"/>
        <v>0</v>
      </c>
      <c r="R435" s="60">
        <f t="shared" si="202"/>
        <v>0</v>
      </c>
      <c r="S435" s="60">
        <f t="shared" si="202"/>
        <v>0</v>
      </c>
      <c r="T435" s="60">
        <f t="shared" si="202"/>
        <v>0</v>
      </c>
      <c r="U435" s="60">
        <f t="shared" si="202"/>
        <v>0</v>
      </c>
      <c r="V435" s="60">
        <f t="shared" si="202"/>
        <v>0</v>
      </c>
      <c r="W435" s="60">
        <f t="shared" si="202"/>
        <v>0</v>
      </c>
      <c r="X435" s="60">
        <f t="shared" si="202"/>
        <v>405916.7</v>
      </c>
      <c r="Y435" s="59"/>
    </row>
    <row r="436" spans="1:25" s="82" customFormat="1" ht="31.35" customHeight="1">
      <c r="A436" s="81"/>
      <c r="B436" s="54"/>
      <c r="C436" s="2" t="s">
        <v>184</v>
      </c>
      <c r="D436" s="3">
        <v>925</v>
      </c>
      <c r="E436" s="33" t="s">
        <v>16</v>
      </c>
      <c r="F436" s="33" t="s">
        <v>34</v>
      </c>
      <c r="G436" s="11">
        <v>5600010030</v>
      </c>
      <c r="H436" s="33"/>
      <c r="I436" s="60">
        <f t="shared" si="174"/>
        <v>1112916.7</v>
      </c>
      <c r="J436" s="60">
        <f t="shared" ref="J436:W436" si="203">J437</f>
        <v>781100</v>
      </c>
      <c r="K436" s="60">
        <f t="shared" si="203"/>
        <v>-74100</v>
      </c>
      <c r="L436" s="60">
        <f t="shared" si="203"/>
        <v>0</v>
      </c>
      <c r="M436" s="60">
        <f t="shared" si="203"/>
        <v>0</v>
      </c>
      <c r="N436" s="60">
        <f t="shared" si="203"/>
        <v>0</v>
      </c>
      <c r="O436" s="60">
        <f t="shared" si="203"/>
        <v>0</v>
      </c>
      <c r="P436" s="60">
        <f t="shared" si="203"/>
        <v>0</v>
      </c>
      <c r="Q436" s="60">
        <f t="shared" si="203"/>
        <v>0</v>
      </c>
      <c r="R436" s="60">
        <f t="shared" si="203"/>
        <v>0</v>
      </c>
      <c r="S436" s="60">
        <f t="shared" si="203"/>
        <v>0</v>
      </c>
      <c r="T436" s="60">
        <f t="shared" si="203"/>
        <v>0</v>
      </c>
      <c r="U436" s="60">
        <f t="shared" si="203"/>
        <v>0</v>
      </c>
      <c r="V436" s="60">
        <f t="shared" si="203"/>
        <v>0</v>
      </c>
      <c r="W436" s="60">
        <f t="shared" si="203"/>
        <v>0</v>
      </c>
      <c r="X436" s="60">
        <f>X437+X438</f>
        <v>405916.7</v>
      </c>
      <c r="Y436" s="59"/>
    </row>
    <row r="437" spans="1:25" s="82" customFormat="1" ht="31.35" customHeight="1">
      <c r="A437" s="81"/>
      <c r="B437" s="54"/>
      <c r="C437" s="2" t="s">
        <v>109</v>
      </c>
      <c r="D437" s="3">
        <v>925</v>
      </c>
      <c r="E437" s="33" t="s">
        <v>16</v>
      </c>
      <c r="F437" s="33" t="s">
        <v>34</v>
      </c>
      <c r="G437" s="11">
        <v>5600010030</v>
      </c>
      <c r="H437" s="33" t="s">
        <v>110</v>
      </c>
      <c r="I437" s="60">
        <f t="shared" si="174"/>
        <v>707000</v>
      </c>
      <c r="J437" s="60">
        <v>781100</v>
      </c>
      <c r="K437" s="60">
        <v>-74100</v>
      </c>
      <c r="L437" s="60">
        <v>0</v>
      </c>
      <c r="M437" s="60">
        <v>0</v>
      </c>
      <c r="N437" s="60">
        <v>0</v>
      </c>
      <c r="O437" s="60">
        <v>0</v>
      </c>
      <c r="P437" s="60">
        <v>0</v>
      </c>
      <c r="Q437" s="60">
        <v>0</v>
      </c>
      <c r="R437" s="60">
        <v>0</v>
      </c>
      <c r="S437" s="60">
        <v>0</v>
      </c>
      <c r="T437" s="60">
        <v>0</v>
      </c>
      <c r="U437" s="60">
        <v>0</v>
      </c>
      <c r="V437" s="60">
        <v>0</v>
      </c>
      <c r="W437" s="60">
        <v>0</v>
      </c>
      <c r="X437" s="60">
        <v>0</v>
      </c>
      <c r="Y437" s="59"/>
    </row>
    <row r="438" spans="1:25" s="82" customFormat="1" ht="17.649999999999999" customHeight="1">
      <c r="A438" s="81"/>
      <c r="B438" s="54"/>
      <c r="C438" s="2" t="s">
        <v>113</v>
      </c>
      <c r="D438" s="3">
        <v>925</v>
      </c>
      <c r="E438" s="33" t="s">
        <v>16</v>
      </c>
      <c r="F438" s="33" t="s">
        <v>34</v>
      </c>
      <c r="G438" s="11">
        <v>5600010030</v>
      </c>
      <c r="H438" s="33" t="s">
        <v>114</v>
      </c>
      <c r="I438" s="60">
        <f t="shared" si="174"/>
        <v>405916.7</v>
      </c>
      <c r="J438" s="60"/>
      <c r="K438" s="60"/>
      <c r="L438" s="60"/>
      <c r="M438" s="60"/>
      <c r="N438" s="60"/>
      <c r="O438" s="60"/>
      <c r="P438" s="60"/>
      <c r="Q438" s="60"/>
      <c r="R438" s="60"/>
      <c r="S438" s="60"/>
      <c r="T438" s="60"/>
      <c r="U438" s="60"/>
      <c r="V438" s="60"/>
      <c r="W438" s="60"/>
      <c r="X438" s="60">
        <v>405916.7</v>
      </c>
      <c r="Y438" s="59"/>
    </row>
    <row r="439" spans="1:25" ht="17.649999999999999" customHeight="1">
      <c r="B439" s="54"/>
      <c r="C439" s="2" t="s">
        <v>58</v>
      </c>
      <c r="D439" s="3">
        <v>925</v>
      </c>
      <c r="E439" s="33" t="s">
        <v>29</v>
      </c>
      <c r="F439" s="33" t="s">
        <v>88</v>
      </c>
      <c r="G439" s="11"/>
      <c r="H439" s="63"/>
      <c r="I439" s="60">
        <f t="shared" si="174"/>
        <v>2020076335.3</v>
      </c>
      <c r="J439" s="60">
        <f t="shared" ref="J439:Y439" si="204">J440+J465+J522+J538+J550</f>
        <v>1584125620</v>
      </c>
      <c r="K439" s="60">
        <f t="shared" si="204"/>
        <v>124093480</v>
      </c>
      <c r="L439" s="60">
        <f t="shared" si="204"/>
        <v>124021300</v>
      </c>
      <c r="M439" s="60">
        <f t="shared" si="204"/>
        <v>34426104</v>
      </c>
      <c r="N439" s="60">
        <f t="shared" si="204"/>
        <v>1560600</v>
      </c>
      <c r="O439" s="60">
        <f t="shared" si="204"/>
        <v>0</v>
      </c>
      <c r="P439" s="60">
        <f t="shared" si="204"/>
        <v>16841500</v>
      </c>
      <c r="Q439" s="60">
        <f t="shared" si="204"/>
        <v>8441000</v>
      </c>
      <c r="R439" s="60">
        <f t="shared" si="204"/>
        <v>14475100</v>
      </c>
      <c r="S439" s="60">
        <f t="shared" si="204"/>
        <v>19680200</v>
      </c>
      <c r="T439" s="60">
        <f t="shared" si="204"/>
        <v>0</v>
      </c>
      <c r="U439" s="60">
        <f t="shared" si="204"/>
        <v>300000</v>
      </c>
      <c r="V439" s="60">
        <f t="shared" si="204"/>
        <v>43253655</v>
      </c>
      <c r="W439" s="60">
        <f t="shared" si="204"/>
        <v>38912400</v>
      </c>
      <c r="X439" s="60">
        <f t="shared" si="204"/>
        <v>9945376.3000000007</v>
      </c>
      <c r="Y439" s="60">
        <f t="shared" si="204"/>
        <v>0</v>
      </c>
    </row>
    <row r="440" spans="1:25" ht="17.649999999999999" customHeight="1">
      <c r="B440" s="54"/>
      <c r="C440" s="2" t="s">
        <v>59</v>
      </c>
      <c r="D440" s="3">
        <v>925</v>
      </c>
      <c r="E440" s="33" t="s">
        <v>29</v>
      </c>
      <c r="F440" s="33" t="s">
        <v>16</v>
      </c>
      <c r="G440" s="11"/>
      <c r="H440" s="63"/>
      <c r="I440" s="60">
        <f t="shared" si="174"/>
        <v>660590383.20000005</v>
      </c>
      <c r="J440" s="60">
        <f>J441+J462</f>
        <v>484250400</v>
      </c>
      <c r="K440" s="60">
        <f>K441+K462</f>
        <v>96050600</v>
      </c>
      <c r="L440" s="60">
        <f>L441+L462</f>
        <v>44820700</v>
      </c>
      <c r="M440" s="60">
        <f t="shared" ref="M440:W440" si="205">M441+M462+M458</f>
        <v>8074900</v>
      </c>
      <c r="N440" s="60">
        <f t="shared" si="205"/>
        <v>596090</v>
      </c>
      <c r="O440" s="60">
        <f t="shared" si="205"/>
        <v>0</v>
      </c>
      <c r="P440" s="60">
        <f t="shared" si="205"/>
        <v>7095600</v>
      </c>
      <c r="Q440" s="60">
        <f t="shared" si="205"/>
        <v>-3541063.8</v>
      </c>
      <c r="R440" s="60">
        <f t="shared" si="205"/>
        <v>12200</v>
      </c>
      <c r="S440" s="60">
        <f t="shared" si="205"/>
        <v>9562000</v>
      </c>
      <c r="T440" s="60">
        <f t="shared" si="205"/>
        <v>0</v>
      </c>
      <c r="U440" s="60">
        <f t="shared" si="205"/>
        <v>0</v>
      </c>
      <c r="V440" s="60">
        <f t="shared" si="205"/>
        <v>1589941</v>
      </c>
      <c r="W440" s="60">
        <f t="shared" si="205"/>
        <v>10442916</v>
      </c>
      <c r="X440" s="60">
        <f>X441+X462</f>
        <v>1636100</v>
      </c>
      <c r="Y440" s="60">
        <f>Y441</f>
        <v>0</v>
      </c>
    </row>
    <row r="441" spans="1:25" ht="17.649999999999999" customHeight="1">
      <c r="B441" s="54"/>
      <c r="C441" s="103" t="s">
        <v>193</v>
      </c>
      <c r="D441" s="3">
        <v>925</v>
      </c>
      <c r="E441" s="33" t="s">
        <v>29</v>
      </c>
      <c r="F441" s="33" t="s">
        <v>16</v>
      </c>
      <c r="G441" s="11">
        <v>5800000000</v>
      </c>
      <c r="H441" s="63"/>
      <c r="I441" s="60">
        <f t="shared" ref="I441:I504" si="206">SUM(J441:Y441)</f>
        <v>656989883.20000005</v>
      </c>
      <c r="J441" s="60">
        <f t="shared" ref="J441:W441" si="207">J442</f>
        <v>484250400</v>
      </c>
      <c r="K441" s="60">
        <f t="shared" si="207"/>
        <v>95550600</v>
      </c>
      <c r="L441" s="60">
        <f t="shared" si="207"/>
        <v>44820700</v>
      </c>
      <c r="M441" s="60">
        <f t="shared" si="207"/>
        <v>4868700</v>
      </c>
      <c r="N441" s="60">
        <f t="shared" si="207"/>
        <v>596090</v>
      </c>
      <c r="O441" s="60">
        <f t="shared" si="207"/>
        <v>0</v>
      </c>
      <c r="P441" s="60">
        <f t="shared" si="207"/>
        <v>7095600</v>
      </c>
      <c r="Q441" s="60">
        <f t="shared" si="207"/>
        <v>-3541063.8</v>
      </c>
      <c r="R441" s="60">
        <f t="shared" si="207"/>
        <v>12200</v>
      </c>
      <c r="S441" s="60">
        <f t="shared" si="207"/>
        <v>9562000</v>
      </c>
      <c r="T441" s="60">
        <f t="shared" si="207"/>
        <v>0</v>
      </c>
      <c r="U441" s="60">
        <f t="shared" si="207"/>
        <v>0</v>
      </c>
      <c r="V441" s="60">
        <f t="shared" si="207"/>
        <v>1589941</v>
      </c>
      <c r="W441" s="60">
        <f t="shared" si="207"/>
        <v>10442916</v>
      </c>
      <c r="X441" s="60">
        <f>X446+X448+X452+X442+X455</f>
        <v>1741800</v>
      </c>
      <c r="Y441" s="60">
        <f>Y446+Y448+Y452+Y442+Y444</f>
        <v>0</v>
      </c>
    </row>
    <row r="442" spans="1:25" ht="17.649999999999999" customHeight="1">
      <c r="B442" s="54"/>
      <c r="C442" s="2" t="s">
        <v>194</v>
      </c>
      <c r="D442" s="3">
        <v>925</v>
      </c>
      <c r="E442" s="33" t="s">
        <v>29</v>
      </c>
      <c r="F442" s="33" t="s">
        <v>16</v>
      </c>
      <c r="G442" s="11">
        <v>5810000000</v>
      </c>
      <c r="H442" s="63"/>
      <c r="I442" s="60">
        <f t="shared" si="206"/>
        <v>655514183.20000005</v>
      </c>
      <c r="J442" s="60">
        <f t="shared" ref="J442:O442" si="208">J447+J451+J449+J443+J445+J455</f>
        <v>484250400</v>
      </c>
      <c r="K442" s="60">
        <f t="shared" si="208"/>
        <v>95550600</v>
      </c>
      <c r="L442" s="60">
        <f t="shared" si="208"/>
        <v>44820700</v>
      </c>
      <c r="M442" s="60">
        <f t="shared" si="208"/>
        <v>4868700</v>
      </c>
      <c r="N442" s="60">
        <f t="shared" si="208"/>
        <v>596090</v>
      </c>
      <c r="O442" s="60">
        <f t="shared" si="208"/>
        <v>0</v>
      </c>
      <c r="P442" s="60">
        <f t="shared" ref="P442:W442" si="209">P447+P451+P449+P443+P445+P455+P453</f>
        <v>7095600</v>
      </c>
      <c r="Q442" s="60">
        <f t="shared" si="209"/>
        <v>-3541063.8</v>
      </c>
      <c r="R442" s="60">
        <f t="shared" si="209"/>
        <v>12200</v>
      </c>
      <c r="S442" s="60">
        <f t="shared" si="209"/>
        <v>9562000</v>
      </c>
      <c r="T442" s="60">
        <f t="shared" si="209"/>
        <v>0</v>
      </c>
      <c r="U442" s="60">
        <f t="shared" si="209"/>
        <v>0</v>
      </c>
      <c r="V442" s="60">
        <f t="shared" si="209"/>
        <v>1589941</v>
      </c>
      <c r="W442" s="60">
        <f t="shared" si="209"/>
        <v>10442916</v>
      </c>
      <c r="X442" s="60">
        <f>X447+X451+X449+X443+X445</f>
        <v>266100</v>
      </c>
      <c r="Y442" s="60">
        <f>Y447+Y451+Y449+Y443+Y445</f>
        <v>0</v>
      </c>
    </row>
    <row r="443" spans="1:25" ht="31.35" customHeight="1">
      <c r="B443" s="54"/>
      <c r="C443" s="2" t="s">
        <v>150</v>
      </c>
      <c r="D443" s="3">
        <v>925</v>
      </c>
      <c r="E443" s="33" t="s">
        <v>29</v>
      </c>
      <c r="F443" s="33" t="s">
        <v>16</v>
      </c>
      <c r="G443" s="11">
        <v>5810000590</v>
      </c>
      <c r="H443" s="63"/>
      <c r="I443" s="60">
        <f t="shared" si="206"/>
        <v>214544092.19999999</v>
      </c>
      <c r="J443" s="60">
        <f t="shared" ref="J443:Y443" si="210">J444</f>
        <v>96523300</v>
      </c>
      <c r="K443" s="60">
        <f t="shared" si="210"/>
        <v>101169000</v>
      </c>
      <c r="L443" s="60">
        <f t="shared" si="210"/>
        <v>0</v>
      </c>
      <c r="M443" s="60">
        <f t="shared" si="210"/>
        <v>5048500</v>
      </c>
      <c r="N443" s="60">
        <f t="shared" si="210"/>
        <v>0</v>
      </c>
      <c r="O443" s="60">
        <f t="shared" si="210"/>
        <v>0</v>
      </c>
      <c r="P443" s="60">
        <f t="shared" si="210"/>
        <v>-852710</v>
      </c>
      <c r="Q443" s="60">
        <f t="shared" si="210"/>
        <v>-3397954.8</v>
      </c>
      <c r="R443" s="60">
        <f t="shared" si="210"/>
        <v>161000</v>
      </c>
      <c r="S443" s="60">
        <f t="shared" si="210"/>
        <v>5846800</v>
      </c>
      <c r="T443" s="60">
        <f t="shared" si="210"/>
        <v>0</v>
      </c>
      <c r="U443" s="60">
        <f t="shared" si="210"/>
        <v>0</v>
      </c>
      <c r="V443" s="60">
        <f t="shared" si="210"/>
        <v>298141</v>
      </c>
      <c r="W443" s="60">
        <f t="shared" si="210"/>
        <v>9481916</v>
      </c>
      <c r="X443" s="60">
        <f t="shared" si="210"/>
        <v>266100</v>
      </c>
      <c r="Y443" s="60">
        <f t="shared" si="210"/>
        <v>0</v>
      </c>
    </row>
    <row r="444" spans="1:25" ht="31.35" customHeight="1">
      <c r="B444" s="54"/>
      <c r="C444" s="2" t="s">
        <v>196</v>
      </c>
      <c r="D444" s="3">
        <v>925</v>
      </c>
      <c r="E444" s="33" t="s">
        <v>29</v>
      </c>
      <c r="F444" s="33" t="s">
        <v>16</v>
      </c>
      <c r="G444" s="11">
        <v>5810000590</v>
      </c>
      <c r="H444" s="63">
        <v>600</v>
      </c>
      <c r="I444" s="60">
        <f t="shared" si="206"/>
        <v>214544092.19999999</v>
      </c>
      <c r="J444" s="60">
        <v>96523300</v>
      </c>
      <c r="K444" s="60">
        <v>101169000</v>
      </c>
      <c r="L444" s="60">
        <v>0</v>
      </c>
      <c r="M444" s="60">
        <v>5048500</v>
      </c>
      <c r="N444" s="60">
        <v>0</v>
      </c>
      <c r="O444" s="60">
        <v>0</v>
      </c>
      <c r="P444" s="60">
        <v>-852710</v>
      </c>
      <c r="Q444" s="60">
        <v>-3397954.8</v>
      </c>
      <c r="R444" s="60">
        <v>161000</v>
      </c>
      <c r="S444" s="60">
        <v>5846800</v>
      </c>
      <c r="T444" s="60">
        <v>0</v>
      </c>
      <c r="U444" s="60">
        <v>0</v>
      </c>
      <c r="V444" s="60">
        <v>298141</v>
      </c>
      <c r="W444" s="60">
        <v>9481916</v>
      </c>
      <c r="X444" s="60">
        <v>266100</v>
      </c>
      <c r="Y444" s="60">
        <v>0</v>
      </c>
    </row>
    <row r="445" spans="1:25" ht="17.649999999999999" hidden="1" customHeight="1">
      <c r="B445" s="54"/>
      <c r="C445" s="2" t="s">
        <v>195</v>
      </c>
      <c r="D445" s="3">
        <v>925</v>
      </c>
      <c r="E445" s="33" t="s">
        <v>29</v>
      </c>
      <c r="F445" s="33" t="s">
        <v>16</v>
      </c>
      <c r="G445" s="11">
        <v>5810009020</v>
      </c>
      <c r="H445" s="63"/>
      <c r="I445" s="60">
        <f t="shared" si="206"/>
        <v>0</v>
      </c>
      <c r="J445" s="60">
        <f t="shared" ref="J445:Y445" si="211">J446</f>
        <v>35538800</v>
      </c>
      <c r="K445" s="60">
        <f t="shared" si="211"/>
        <v>-34838800</v>
      </c>
      <c r="L445" s="60">
        <f t="shared" si="211"/>
        <v>0</v>
      </c>
      <c r="M445" s="60">
        <f t="shared" si="211"/>
        <v>0</v>
      </c>
      <c r="N445" s="60">
        <f t="shared" si="211"/>
        <v>-223910</v>
      </c>
      <c r="O445" s="60">
        <f t="shared" si="211"/>
        <v>0</v>
      </c>
      <c r="P445" s="60">
        <f t="shared" si="211"/>
        <v>-476090</v>
      </c>
      <c r="Q445" s="60">
        <f t="shared" si="211"/>
        <v>0</v>
      </c>
      <c r="R445" s="60">
        <f t="shared" si="211"/>
        <v>0</v>
      </c>
      <c r="S445" s="60">
        <f t="shared" si="211"/>
        <v>0</v>
      </c>
      <c r="T445" s="60">
        <f t="shared" si="211"/>
        <v>0</v>
      </c>
      <c r="U445" s="60">
        <f t="shared" si="211"/>
        <v>0</v>
      </c>
      <c r="V445" s="60">
        <f t="shared" si="211"/>
        <v>0</v>
      </c>
      <c r="W445" s="60">
        <f t="shared" si="211"/>
        <v>0</v>
      </c>
      <c r="X445" s="60">
        <f t="shared" si="211"/>
        <v>0</v>
      </c>
      <c r="Y445" s="60">
        <f t="shared" si="211"/>
        <v>0</v>
      </c>
    </row>
    <row r="446" spans="1:25" ht="31.35" hidden="1" customHeight="1">
      <c r="B446" s="54"/>
      <c r="C446" s="2" t="s">
        <v>196</v>
      </c>
      <c r="D446" s="3">
        <v>925</v>
      </c>
      <c r="E446" s="33" t="s">
        <v>29</v>
      </c>
      <c r="F446" s="33" t="s">
        <v>16</v>
      </c>
      <c r="G446" s="11">
        <v>5810009020</v>
      </c>
      <c r="H446" s="63">
        <v>600</v>
      </c>
      <c r="I446" s="60">
        <f t="shared" si="206"/>
        <v>0</v>
      </c>
      <c r="J446" s="60">
        <v>35538800</v>
      </c>
      <c r="K446" s="60">
        <v>-34838800</v>
      </c>
      <c r="L446" s="60">
        <v>0</v>
      </c>
      <c r="M446" s="60">
        <v>0</v>
      </c>
      <c r="N446" s="60">
        <v>-223910</v>
      </c>
      <c r="O446" s="60">
        <v>0</v>
      </c>
      <c r="P446" s="60">
        <v>-476090</v>
      </c>
      <c r="Q446" s="60">
        <v>0</v>
      </c>
      <c r="R446" s="60">
        <v>0</v>
      </c>
      <c r="S446" s="60">
        <v>0</v>
      </c>
      <c r="T446" s="60">
        <v>0</v>
      </c>
      <c r="U446" s="60">
        <v>0</v>
      </c>
      <c r="V446" s="60">
        <v>0</v>
      </c>
      <c r="W446" s="60">
        <v>0</v>
      </c>
      <c r="X446" s="60">
        <v>0</v>
      </c>
      <c r="Y446" s="60">
        <v>0</v>
      </c>
    </row>
    <row r="447" spans="1:25" ht="125.85" customHeight="1">
      <c r="B447" s="54"/>
      <c r="C447" s="71" t="s">
        <v>197</v>
      </c>
      <c r="D447" s="3">
        <v>925</v>
      </c>
      <c r="E447" s="33" t="s">
        <v>29</v>
      </c>
      <c r="F447" s="33" t="s">
        <v>16</v>
      </c>
      <c r="G447" s="11">
        <v>5810060820</v>
      </c>
      <c r="H447" s="63"/>
      <c r="I447" s="60">
        <f t="shared" si="206"/>
        <v>955400</v>
      </c>
      <c r="J447" s="60">
        <f t="shared" ref="J447:Y447" si="212">J448</f>
        <v>553200</v>
      </c>
      <c r="K447" s="60">
        <f t="shared" si="212"/>
        <v>-17000</v>
      </c>
      <c r="L447" s="60">
        <f t="shared" si="212"/>
        <v>0</v>
      </c>
      <c r="M447" s="60">
        <f t="shared" si="212"/>
        <v>0</v>
      </c>
      <c r="N447" s="60">
        <f t="shared" si="212"/>
        <v>0</v>
      </c>
      <c r="O447" s="60">
        <f t="shared" si="212"/>
        <v>0</v>
      </c>
      <c r="P447" s="60">
        <f t="shared" si="212"/>
        <v>0</v>
      </c>
      <c r="Q447" s="60">
        <f t="shared" si="212"/>
        <v>0</v>
      </c>
      <c r="R447" s="60">
        <f t="shared" si="212"/>
        <v>0</v>
      </c>
      <c r="S447" s="60">
        <f t="shared" si="212"/>
        <v>0</v>
      </c>
      <c r="T447" s="60">
        <f t="shared" si="212"/>
        <v>0</v>
      </c>
      <c r="U447" s="60">
        <f t="shared" si="212"/>
        <v>0</v>
      </c>
      <c r="V447" s="60">
        <f t="shared" si="212"/>
        <v>419200</v>
      </c>
      <c r="W447" s="60">
        <f t="shared" si="212"/>
        <v>0</v>
      </c>
      <c r="X447" s="60">
        <f t="shared" si="212"/>
        <v>0</v>
      </c>
      <c r="Y447" s="60">
        <f t="shared" si="212"/>
        <v>0</v>
      </c>
    </row>
    <row r="448" spans="1:25" ht="31.35" customHeight="1">
      <c r="B448" s="54"/>
      <c r="C448" s="2" t="s">
        <v>196</v>
      </c>
      <c r="D448" s="3">
        <v>925</v>
      </c>
      <c r="E448" s="33" t="s">
        <v>29</v>
      </c>
      <c r="F448" s="33" t="s">
        <v>16</v>
      </c>
      <c r="G448" s="11">
        <v>5810060820</v>
      </c>
      <c r="H448" s="63">
        <v>600</v>
      </c>
      <c r="I448" s="60">
        <f t="shared" si="206"/>
        <v>955400</v>
      </c>
      <c r="J448" s="60">
        <v>553200</v>
      </c>
      <c r="K448" s="60">
        <v>-17000</v>
      </c>
      <c r="L448" s="60">
        <v>0</v>
      </c>
      <c r="M448" s="60">
        <v>0</v>
      </c>
      <c r="N448" s="60">
        <v>0</v>
      </c>
      <c r="O448" s="60">
        <v>0</v>
      </c>
      <c r="P448" s="60">
        <v>0</v>
      </c>
      <c r="Q448" s="60">
        <v>0</v>
      </c>
      <c r="R448" s="60">
        <v>0</v>
      </c>
      <c r="S448" s="60">
        <v>0</v>
      </c>
      <c r="T448" s="60">
        <v>0</v>
      </c>
      <c r="U448" s="60">
        <v>0</v>
      </c>
      <c r="V448" s="60">
        <v>419200</v>
      </c>
      <c r="W448" s="60">
        <v>0</v>
      </c>
      <c r="X448" s="60">
        <v>0</v>
      </c>
      <c r="Y448" s="60">
        <v>0</v>
      </c>
    </row>
    <row r="449" spans="2:25" ht="78.599999999999994" customHeight="1">
      <c r="B449" s="54"/>
      <c r="C449" s="2" t="s">
        <v>198</v>
      </c>
      <c r="D449" s="3">
        <v>925</v>
      </c>
      <c r="E449" s="33" t="s">
        <v>29</v>
      </c>
      <c r="F449" s="33" t="s">
        <v>16</v>
      </c>
      <c r="G449" s="11">
        <v>5810060825</v>
      </c>
      <c r="H449" s="63"/>
      <c r="I449" s="60">
        <f t="shared" si="206"/>
        <v>22700</v>
      </c>
      <c r="J449" s="60">
        <f t="shared" ref="J449:Y449" si="213">J450</f>
        <v>19700</v>
      </c>
      <c r="K449" s="60">
        <f t="shared" si="213"/>
        <v>3000</v>
      </c>
      <c r="L449" s="60">
        <f t="shared" si="213"/>
        <v>0</v>
      </c>
      <c r="M449" s="60">
        <f t="shared" si="213"/>
        <v>0</v>
      </c>
      <c r="N449" s="60">
        <f t="shared" si="213"/>
        <v>0</v>
      </c>
      <c r="O449" s="60">
        <f t="shared" si="213"/>
        <v>0</v>
      </c>
      <c r="P449" s="60">
        <f t="shared" si="213"/>
        <v>0</v>
      </c>
      <c r="Q449" s="60">
        <f t="shared" si="213"/>
        <v>0</v>
      </c>
      <c r="R449" s="60">
        <f t="shared" si="213"/>
        <v>0</v>
      </c>
      <c r="S449" s="60">
        <f t="shared" si="213"/>
        <v>0</v>
      </c>
      <c r="T449" s="60">
        <f t="shared" si="213"/>
        <v>0</v>
      </c>
      <c r="U449" s="60">
        <f t="shared" si="213"/>
        <v>0</v>
      </c>
      <c r="V449" s="60">
        <f t="shared" si="213"/>
        <v>0</v>
      </c>
      <c r="W449" s="60">
        <f t="shared" si="213"/>
        <v>0</v>
      </c>
      <c r="X449" s="60">
        <f t="shared" si="213"/>
        <v>0</v>
      </c>
      <c r="Y449" s="60">
        <f t="shared" si="213"/>
        <v>0</v>
      </c>
    </row>
    <row r="450" spans="2:25" ht="31.35" customHeight="1">
      <c r="B450" s="54"/>
      <c r="C450" s="2" t="s">
        <v>196</v>
      </c>
      <c r="D450" s="3">
        <v>925</v>
      </c>
      <c r="E450" s="33" t="s">
        <v>29</v>
      </c>
      <c r="F450" s="33" t="s">
        <v>16</v>
      </c>
      <c r="G450" s="11">
        <v>5810060825</v>
      </c>
      <c r="H450" s="63">
        <v>600</v>
      </c>
      <c r="I450" s="60">
        <f t="shared" si="206"/>
        <v>22700</v>
      </c>
      <c r="J450" s="60">
        <v>19700</v>
      </c>
      <c r="K450" s="60">
        <v>3000</v>
      </c>
      <c r="L450" s="60">
        <v>0</v>
      </c>
      <c r="M450" s="60">
        <v>0</v>
      </c>
      <c r="N450" s="60">
        <v>0</v>
      </c>
      <c r="O450" s="60">
        <v>0</v>
      </c>
      <c r="P450" s="60">
        <v>0</v>
      </c>
      <c r="Q450" s="60">
        <v>0</v>
      </c>
      <c r="R450" s="60">
        <v>0</v>
      </c>
      <c r="S450" s="60">
        <v>0</v>
      </c>
      <c r="T450" s="60">
        <v>0</v>
      </c>
      <c r="U450" s="60">
        <v>0</v>
      </c>
      <c r="V450" s="60">
        <v>0</v>
      </c>
      <c r="W450" s="60">
        <v>0</v>
      </c>
      <c r="X450" s="60">
        <v>0</v>
      </c>
      <c r="Y450" s="60">
        <v>0</v>
      </c>
    </row>
    <row r="451" spans="2:25" ht="78.599999999999994" customHeight="1">
      <c r="B451" s="54"/>
      <c r="C451" s="2" t="s">
        <v>199</v>
      </c>
      <c r="D451" s="3">
        <v>925</v>
      </c>
      <c r="E451" s="33" t="s">
        <v>29</v>
      </c>
      <c r="F451" s="33" t="s">
        <v>16</v>
      </c>
      <c r="G451" s="11">
        <v>5810060860</v>
      </c>
      <c r="H451" s="63"/>
      <c r="I451" s="60">
        <f t="shared" si="206"/>
        <v>422551900</v>
      </c>
      <c r="J451" s="60">
        <f t="shared" ref="J451:Y451" si="214">J452</f>
        <v>351615400</v>
      </c>
      <c r="K451" s="60">
        <f t="shared" si="214"/>
        <v>22400000</v>
      </c>
      <c r="L451" s="60">
        <f t="shared" si="214"/>
        <v>44820700</v>
      </c>
      <c r="M451" s="60">
        <f t="shared" si="214"/>
        <v>-179800</v>
      </c>
      <c r="N451" s="60">
        <f t="shared" si="214"/>
        <v>0</v>
      </c>
      <c r="O451" s="60">
        <f t="shared" si="214"/>
        <v>0</v>
      </c>
      <c r="P451" s="60">
        <f t="shared" si="214"/>
        <v>3895600</v>
      </c>
      <c r="Q451" s="60">
        <f t="shared" si="214"/>
        <v>0</v>
      </c>
      <c r="R451" s="60">
        <f t="shared" si="214"/>
        <v>0</v>
      </c>
      <c r="S451" s="60">
        <f t="shared" si="214"/>
        <v>0</v>
      </c>
      <c r="T451" s="60">
        <f t="shared" si="214"/>
        <v>0</v>
      </c>
      <c r="U451" s="60">
        <f t="shared" si="214"/>
        <v>0</v>
      </c>
      <c r="V451" s="60">
        <f t="shared" si="214"/>
        <v>0</v>
      </c>
      <c r="W451" s="60">
        <f t="shared" si="214"/>
        <v>0</v>
      </c>
      <c r="X451" s="60">
        <f t="shared" si="214"/>
        <v>0</v>
      </c>
      <c r="Y451" s="60">
        <f t="shared" si="214"/>
        <v>0</v>
      </c>
    </row>
    <row r="452" spans="2:25" ht="31.35" customHeight="1">
      <c r="B452" s="54"/>
      <c r="C452" s="2" t="s">
        <v>196</v>
      </c>
      <c r="D452" s="3">
        <v>925</v>
      </c>
      <c r="E452" s="33" t="s">
        <v>29</v>
      </c>
      <c r="F452" s="33" t="s">
        <v>16</v>
      </c>
      <c r="G452" s="11">
        <v>5810060860</v>
      </c>
      <c r="H452" s="63">
        <v>600</v>
      </c>
      <c r="I452" s="60">
        <f t="shared" si="206"/>
        <v>422551900</v>
      </c>
      <c r="J452" s="60">
        <v>351615400</v>
      </c>
      <c r="K452" s="60">
        <v>22400000</v>
      </c>
      <c r="L452" s="60">
        <v>44820700</v>
      </c>
      <c r="M452" s="60">
        <v>-179800</v>
      </c>
      <c r="N452" s="60">
        <v>0</v>
      </c>
      <c r="O452" s="60">
        <v>0</v>
      </c>
      <c r="P452" s="60">
        <v>3895600</v>
      </c>
      <c r="Q452" s="60">
        <v>0</v>
      </c>
      <c r="R452" s="60">
        <v>0</v>
      </c>
      <c r="S452" s="60">
        <v>0</v>
      </c>
      <c r="T452" s="60">
        <v>0</v>
      </c>
      <c r="U452" s="60">
        <v>0</v>
      </c>
      <c r="V452" s="60">
        <v>0</v>
      </c>
      <c r="W452" s="60">
        <v>0</v>
      </c>
      <c r="X452" s="60">
        <v>0</v>
      </c>
      <c r="Y452" s="60">
        <v>0</v>
      </c>
    </row>
    <row r="453" spans="2:25" ht="31.35" customHeight="1">
      <c r="B453" s="54"/>
      <c r="C453" s="2" t="s">
        <v>203</v>
      </c>
      <c r="D453" s="3">
        <v>925</v>
      </c>
      <c r="E453" s="33" t="s">
        <v>29</v>
      </c>
      <c r="F453" s="33" t="s">
        <v>16</v>
      </c>
      <c r="G453" s="11">
        <v>5810062980</v>
      </c>
      <c r="H453" s="63"/>
      <c r="I453" s="60">
        <f t="shared" si="206"/>
        <v>4800000</v>
      </c>
      <c r="P453" s="60">
        <f t="shared" ref="P453:X453" si="215">P454</f>
        <v>4800000</v>
      </c>
      <c r="Q453" s="60">
        <f t="shared" si="215"/>
        <v>0</v>
      </c>
      <c r="R453" s="60">
        <f t="shared" si="215"/>
        <v>0</v>
      </c>
      <c r="S453" s="60">
        <f t="shared" si="215"/>
        <v>0</v>
      </c>
      <c r="T453" s="60">
        <f t="shared" si="215"/>
        <v>0</v>
      </c>
      <c r="U453" s="60">
        <f t="shared" si="215"/>
        <v>0</v>
      </c>
      <c r="V453" s="60">
        <f t="shared" si="215"/>
        <v>0</v>
      </c>
      <c r="W453" s="60">
        <f t="shared" si="215"/>
        <v>0</v>
      </c>
      <c r="X453" s="60">
        <f t="shared" si="215"/>
        <v>0</v>
      </c>
      <c r="Y453" s="60"/>
    </row>
    <row r="454" spans="2:25" ht="31.35" customHeight="1">
      <c r="B454" s="54"/>
      <c r="C454" s="2" t="s">
        <v>196</v>
      </c>
      <c r="D454" s="3">
        <v>925</v>
      </c>
      <c r="E454" s="33" t="s">
        <v>29</v>
      </c>
      <c r="F454" s="33" t="s">
        <v>16</v>
      </c>
      <c r="G454" s="11">
        <v>5810062980</v>
      </c>
      <c r="H454" s="63">
        <v>600</v>
      </c>
      <c r="I454" s="60">
        <f t="shared" si="206"/>
        <v>4800000</v>
      </c>
      <c r="P454" s="60">
        <v>4800000</v>
      </c>
      <c r="Q454" s="60">
        <v>0</v>
      </c>
      <c r="R454" s="60">
        <v>0</v>
      </c>
      <c r="S454" s="60">
        <v>0</v>
      </c>
      <c r="T454" s="60">
        <v>0</v>
      </c>
      <c r="U454" s="60">
        <v>0</v>
      </c>
      <c r="V454" s="60">
        <v>0</v>
      </c>
      <c r="W454" s="60">
        <v>0</v>
      </c>
      <c r="X454" s="60">
        <v>0</v>
      </c>
      <c r="Y454" s="60"/>
    </row>
    <row r="455" spans="2:25" ht="31.35" customHeight="1">
      <c r="B455" s="54"/>
      <c r="C455" s="2" t="s">
        <v>205</v>
      </c>
      <c r="D455" s="3">
        <v>925</v>
      </c>
      <c r="E455" s="33" t="s">
        <v>29</v>
      </c>
      <c r="F455" s="33" t="s">
        <v>16</v>
      </c>
      <c r="G455" s="11">
        <v>5810100000</v>
      </c>
      <c r="H455" s="63"/>
      <c r="I455" s="60">
        <f t="shared" si="206"/>
        <v>14115791</v>
      </c>
      <c r="J455" s="60">
        <f t="shared" ref="J455:X456" si="216">J456</f>
        <v>0</v>
      </c>
      <c r="K455" s="60">
        <f t="shared" si="216"/>
        <v>6834400</v>
      </c>
      <c r="L455" s="60">
        <f t="shared" si="216"/>
        <v>0</v>
      </c>
      <c r="M455" s="60">
        <f t="shared" si="216"/>
        <v>0</v>
      </c>
      <c r="N455" s="60">
        <f t="shared" si="216"/>
        <v>820000</v>
      </c>
      <c r="O455" s="60">
        <f t="shared" si="216"/>
        <v>0</v>
      </c>
      <c r="P455" s="60">
        <f t="shared" si="216"/>
        <v>-271200</v>
      </c>
      <c r="Q455" s="60">
        <f t="shared" si="216"/>
        <v>-143109</v>
      </c>
      <c r="R455" s="60">
        <f t="shared" si="216"/>
        <v>-148800</v>
      </c>
      <c r="S455" s="60">
        <f t="shared" si="216"/>
        <v>3715200</v>
      </c>
      <c r="T455" s="60">
        <f t="shared" si="216"/>
        <v>0</v>
      </c>
      <c r="U455" s="60">
        <f t="shared" si="216"/>
        <v>0</v>
      </c>
      <c r="V455" s="60">
        <f t="shared" si="216"/>
        <v>872600</v>
      </c>
      <c r="W455" s="60">
        <f t="shared" si="216"/>
        <v>961000</v>
      </c>
      <c r="X455" s="60">
        <f t="shared" si="216"/>
        <v>1475700</v>
      </c>
      <c r="Y455" s="60"/>
    </row>
    <row r="456" spans="2:25" ht="31.35" customHeight="1">
      <c r="B456" s="54"/>
      <c r="C456" s="2" t="s">
        <v>205</v>
      </c>
      <c r="D456" s="3">
        <v>925</v>
      </c>
      <c r="E456" s="33" t="s">
        <v>29</v>
      </c>
      <c r="F456" s="33" t="s">
        <v>16</v>
      </c>
      <c r="G456" s="11">
        <v>5810100590</v>
      </c>
      <c r="H456" s="63"/>
      <c r="I456" s="60">
        <f t="shared" si="206"/>
        <v>14115791</v>
      </c>
      <c r="J456" s="60">
        <f t="shared" si="216"/>
        <v>0</v>
      </c>
      <c r="K456" s="60">
        <f t="shared" si="216"/>
        <v>6834400</v>
      </c>
      <c r="L456" s="60">
        <f t="shared" si="216"/>
        <v>0</v>
      </c>
      <c r="M456" s="60">
        <f t="shared" si="216"/>
        <v>0</v>
      </c>
      <c r="N456" s="60">
        <f t="shared" si="216"/>
        <v>820000</v>
      </c>
      <c r="O456" s="60">
        <f t="shared" si="216"/>
        <v>0</v>
      </c>
      <c r="P456" s="60">
        <f t="shared" si="216"/>
        <v>-271200</v>
      </c>
      <c r="Q456" s="60">
        <f t="shared" si="216"/>
        <v>-143109</v>
      </c>
      <c r="R456" s="60">
        <f t="shared" si="216"/>
        <v>-148800</v>
      </c>
      <c r="S456" s="60">
        <f t="shared" si="216"/>
        <v>3715200</v>
      </c>
      <c r="T456" s="60">
        <f t="shared" si="216"/>
        <v>0</v>
      </c>
      <c r="U456" s="60">
        <f t="shared" si="216"/>
        <v>0</v>
      </c>
      <c r="V456" s="60">
        <f t="shared" si="216"/>
        <v>872600</v>
      </c>
      <c r="W456" s="60">
        <f t="shared" si="216"/>
        <v>961000</v>
      </c>
      <c r="X456" s="60">
        <f t="shared" si="216"/>
        <v>1475700</v>
      </c>
      <c r="Y456" s="60"/>
    </row>
    <row r="457" spans="2:25" ht="31.35" customHeight="1">
      <c r="B457" s="54"/>
      <c r="C457" s="2" t="s">
        <v>196</v>
      </c>
      <c r="D457" s="3">
        <v>925</v>
      </c>
      <c r="E457" s="33" t="s">
        <v>29</v>
      </c>
      <c r="F457" s="33" t="s">
        <v>16</v>
      </c>
      <c r="G457" s="11">
        <v>5810100590</v>
      </c>
      <c r="H457" s="63">
        <v>600</v>
      </c>
      <c r="I457" s="60">
        <f t="shared" si="206"/>
        <v>14115791</v>
      </c>
      <c r="K457" s="60">
        <v>6834400</v>
      </c>
      <c r="L457" s="60">
        <v>0</v>
      </c>
      <c r="M457" s="60">
        <v>0</v>
      </c>
      <c r="N457" s="60">
        <v>820000</v>
      </c>
      <c r="O457" s="60">
        <v>0</v>
      </c>
      <c r="P457" s="60">
        <v>-271200</v>
      </c>
      <c r="Q457" s="60">
        <v>-143109</v>
      </c>
      <c r="R457" s="60">
        <v>-148800</v>
      </c>
      <c r="S457" s="60">
        <v>3715200</v>
      </c>
      <c r="T457" s="60">
        <v>0</v>
      </c>
      <c r="U457" s="60">
        <v>0</v>
      </c>
      <c r="V457" s="60">
        <v>872600</v>
      </c>
      <c r="W457" s="60">
        <v>961000</v>
      </c>
      <c r="X457" s="60">
        <v>1475700</v>
      </c>
      <c r="Y457" s="60"/>
    </row>
    <row r="458" spans="2:25" ht="31.35" customHeight="1">
      <c r="B458" s="54"/>
      <c r="C458" s="2" t="s">
        <v>383</v>
      </c>
      <c r="D458" s="3">
        <v>925</v>
      </c>
      <c r="E458" s="33" t="s">
        <v>29</v>
      </c>
      <c r="F458" s="33" t="s">
        <v>16</v>
      </c>
      <c r="G458" s="11">
        <v>6500000000</v>
      </c>
      <c r="H458" s="63"/>
      <c r="I458" s="60">
        <f t="shared" si="206"/>
        <v>3206200</v>
      </c>
      <c r="M458" s="60">
        <f t="shared" ref="M458:W460" si="217">M459</f>
        <v>3206200</v>
      </c>
      <c r="N458" s="60">
        <f t="shared" si="217"/>
        <v>0</v>
      </c>
      <c r="O458" s="60">
        <f t="shared" si="217"/>
        <v>0</v>
      </c>
      <c r="P458" s="60">
        <f t="shared" si="217"/>
        <v>0</v>
      </c>
      <c r="Q458" s="60">
        <f t="shared" si="217"/>
        <v>0</v>
      </c>
      <c r="R458" s="60">
        <f t="shared" si="217"/>
        <v>0</v>
      </c>
      <c r="S458" s="60">
        <f t="shared" si="217"/>
        <v>0</v>
      </c>
      <c r="T458" s="60">
        <f t="shared" si="217"/>
        <v>0</v>
      </c>
      <c r="U458" s="60">
        <f t="shared" si="217"/>
        <v>0</v>
      </c>
      <c r="V458" s="60">
        <f t="shared" si="217"/>
        <v>0</v>
      </c>
      <c r="W458" s="60">
        <f t="shared" si="217"/>
        <v>0</v>
      </c>
      <c r="Y458" s="60"/>
    </row>
    <row r="459" spans="2:25" ht="17.649999999999999" customHeight="1">
      <c r="B459" s="54"/>
      <c r="C459" s="2" t="s">
        <v>306</v>
      </c>
      <c r="D459" s="3">
        <v>925</v>
      </c>
      <c r="E459" s="33" t="s">
        <v>29</v>
      </c>
      <c r="F459" s="33" t="s">
        <v>16</v>
      </c>
      <c r="G459" s="11">
        <v>6570000000</v>
      </c>
      <c r="H459" s="63"/>
      <c r="I459" s="60">
        <f t="shared" si="206"/>
        <v>3206200</v>
      </c>
      <c r="M459" s="60">
        <f t="shared" si="217"/>
        <v>3206200</v>
      </c>
      <c r="N459" s="60">
        <f t="shared" si="217"/>
        <v>0</v>
      </c>
      <c r="O459" s="60">
        <f t="shared" si="217"/>
        <v>0</v>
      </c>
      <c r="P459" s="60">
        <f t="shared" si="217"/>
        <v>0</v>
      </c>
      <c r="Q459" s="60">
        <f t="shared" si="217"/>
        <v>0</v>
      </c>
      <c r="R459" s="60">
        <f t="shared" si="217"/>
        <v>0</v>
      </c>
      <c r="S459" s="60">
        <f t="shared" si="217"/>
        <v>0</v>
      </c>
      <c r="T459" s="60">
        <f t="shared" si="217"/>
        <v>0</v>
      </c>
      <c r="U459" s="60">
        <f t="shared" si="217"/>
        <v>0</v>
      </c>
      <c r="V459" s="60">
        <f t="shared" si="217"/>
        <v>0</v>
      </c>
      <c r="W459" s="60">
        <f t="shared" si="217"/>
        <v>0</v>
      </c>
      <c r="Y459" s="60"/>
    </row>
    <row r="460" spans="2:25" ht="62.45" customHeight="1">
      <c r="B460" s="54"/>
      <c r="C460" s="2" t="s">
        <v>311</v>
      </c>
      <c r="D460" s="3">
        <v>925</v>
      </c>
      <c r="E460" s="33" t="s">
        <v>29</v>
      </c>
      <c r="F460" s="33" t="s">
        <v>16</v>
      </c>
      <c r="G460" s="11">
        <v>6570011070</v>
      </c>
      <c r="H460" s="63"/>
      <c r="I460" s="60">
        <f t="shared" si="206"/>
        <v>3206200</v>
      </c>
      <c r="M460" s="60">
        <f t="shared" si="217"/>
        <v>3206200</v>
      </c>
      <c r="N460" s="60">
        <f t="shared" si="217"/>
        <v>0</v>
      </c>
      <c r="O460" s="60">
        <f t="shared" si="217"/>
        <v>0</v>
      </c>
      <c r="P460" s="60">
        <f t="shared" si="217"/>
        <v>0</v>
      </c>
      <c r="Q460" s="60">
        <f t="shared" si="217"/>
        <v>0</v>
      </c>
      <c r="R460" s="60">
        <f t="shared" si="217"/>
        <v>0</v>
      </c>
      <c r="S460" s="60">
        <f t="shared" si="217"/>
        <v>0</v>
      </c>
      <c r="T460" s="60">
        <f t="shared" si="217"/>
        <v>0</v>
      </c>
      <c r="U460" s="60">
        <f t="shared" si="217"/>
        <v>0</v>
      </c>
      <c r="V460" s="60">
        <f t="shared" si="217"/>
        <v>0</v>
      </c>
      <c r="W460" s="60">
        <f t="shared" si="217"/>
        <v>0</v>
      </c>
      <c r="Y460" s="60"/>
    </row>
    <row r="461" spans="2:25" ht="31.35" customHeight="1">
      <c r="B461" s="54"/>
      <c r="C461" s="2" t="s">
        <v>125</v>
      </c>
      <c r="D461" s="3">
        <v>925</v>
      </c>
      <c r="E461" s="33" t="s">
        <v>29</v>
      </c>
      <c r="F461" s="33" t="s">
        <v>16</v>
      </c>
      <c r="G461" s="11">
        <v>6570011070</v>
      </c>
      <c r="H461" s="63">
        <v>400</v>
      </c>
      <c r="I461" s="60">
        <f t="shared" si="206"/>
        <v>3206200</v>
      </c>
      <c r="M461" s="60">
        <v>3206200</v>
      </c>
      <c r="N461" s="60">
        <v>0</v>
      </c>
      <c r="O461" s="60">
        <v>0</v>
      </c>
      <c r="P461" s="60">
        <v>0</v>
      </c>
      <c r="Q461" s="60">
        <v>0</v>
      </c>
      <c r="R461" s="60">
        <v>0</v>
      </c>
      <c r="S461" s="60">
        <v>0</v>
      </c>
      <c r="T461" s="60">
        <v>0</v>
      </c>
      <c r="U461" s="60">
        <v>0</v>
      </c>
      <c r="V461" s="60">
        <v>0</v>
      </c>
      <c r="W461" s="60">
        <v>0</v>
      </c>
      <c r="Y461" s="60"/>
    </row>
    <row r="462" spans="2:25" ht="31.35" customHeight="1">
      <c r="B462" s="54"/>
      <c r="C462" s="2" t="s">
        <v>335</v>
      </c>
      <c r="D462" s="3">
        <v>925</v>
      </c>
      <c r="E462" s="33" t="s">
        <v>29</v>
      </c>
      <c r="F462" s="33" t="s">
        <v>16</v>
      </c>
      <c r="G462" s="11">
        <v>9900000000</v>
      </c>
      <c r="H462" s="63"/>
      <c r="I462" s="60">
        <f t="shared" si="206"/>
        <v>394300</v>
      </c>
      <c r="J462" s="60">
        <f t="shared" ref="J462:X463" si="218">J463</f>
        <v>0</v>
      </c>
      <c r="K462" s="60">
        <f t="shared" si="218"/>
        <v>500000</v>
      </c>
      <c r="L462" s="60">
        <f t="shared" si="218"/>
        <v>0</v>
      </c>
      <c r="M462" s="60">
        <f t="shared" si="218"/>
        <v>0</v>
      </c>
      <c r="N462" s="60">
        <f t="shared" si="218"/>
        <v>0</v>
      </c>
      <c r="O462" s="60">
        <f t="shared" si="218"/>
        <v>0</v>
      </c>
      <c r="P462" s="60">
        <f t="shared" si="218"/>
        <v>0</v>
      </c>
      <c r="Q462" s="60">
        <f t="shared" si="218"/>
        <v>0</v>
      </c>
      <c r="R462" s="60">
        <f t="shared" si="218"/>
        <v>0</v>
      </c>
      <c r="S462" s="60">
        <f t="shared" si="218"/>
        <v>0</v>
      </c>
      <c r="T462" s="60">
        <f t="shared" si="218"/>
        <v>0</v>
      </c>
      <c r="U462" s="60">
        <f t="shared" si="218"/>
        <v>0</v>
      </c>
      <c r="V462" s="60">
        <f t="shared" si="218"/>
        <v>0</v>
      </c>
      <c r="W462" s="60">
        <f t="shared" si="218"/>
        <v>0</v>
      </c>
      <c r="X462" s="60">
        <f t="shared" si="218"/>
        <v>-105700</v>
      </c>
      <c r="Y462" s="60"/>
    </row>
    <row r="463" spans="2:25" ht="17.649999999999999" customHeight="1">
      <c r="B463" s="54"/>
      <c r="C463" s="2" t="s">
        <v>340</v>
      </c>
      <c r="D463" s="3">
        <v>925</v>
      </c>
      <c r="E463" s="33" t="s">
        <v>29</v>
      </c>
      <c r="F463" s="33" t="s">
        <v>16</v>
      </c>
      <c r="G463" s="11">
        <v>9900010910</v>
      </c>
      <c r="H463" s="63"/>
      <c r="I463" s="60">
        <f t="shared" si="206"/>
        <v>394300</v>
      </c>
      <c r="J463" s="60">
        <f t="shared" si="218"/>
        <v>0</v>
      </c>
      <c r="K463" s="60">
        <f t="shared" si="218"/>
        <v>500000</v>
      </c>
      <c r="L463" s="60">
        <f t="shared" si="218"/>
        <v>0</v>
      </c>
      <c r="M463" s="60">
        <f t="shared" si="218"/>
        <v>0</v>
      </c>
      <c r="N463" s="60">
        <f t="shared" si="218"/>
        <v>0</v>
      </c>
      <c r="O463" s="60">
        <f t="shared" si="218"/>
        <v>0</v>
      </c>
      <c r="P463" s="60">
        <f t="shared" si="218"/>
        <v>0</v>
      </c>
      <c r="Q463" s="60">
        <f t="shared" si="218"/>
        <v>0</v>
      </c>
      <c r="R463" s="60">
        <f t="shared" si="218"/>
        <v>0</v>
      </c>
      <c r="S463" s="60">
        <f t="shared" si="218"/>
        <v>0</v>
      </c>
      <c r="T463" s="60">
        <f t="shared" si="218"/>
        <v>0</v>
      </c>
      <c r="U463" s="60">
        <f t="shared" si="218"/>
        <v>0</v>
      </c>
      <c r="V463" s="60">
        <f t="shared" si="218"/>
        <v>0</v>
      </c>
      <c r="W463" s="60">
        <f t="shared" si="218"/>
        <v>0</v>
      </c>
      <c r="X463" s="60">
        <f t="shared" si="218"/>
        <v>-105700</v>
      </c>
      <c r="Y463" s="60"/>
    </row>
    <row r="464" spans="2:25" ht="17.649999999999999" customHeight="1">
      <c r="B464" s="54"/>
      <c r="C464" s="2" t="s">
        <v>113</v>
      </c>
      <c r="D464" s="3">
        <v>925</v>
      </c>
      <c r="E464" s="33" t="s">
        <v>29</v>
      </c>
      <c r="F464" s="33" t="s">
        <v>16</v>
      </c>
      <c r="G464" s="11">
        <v>9900010910</v>
      </c>
      <c r="H464" s="63">
        <v>800</v>
      </c>
      <c r="I464" s="60">
        <f t="shared" si="206"/>
        <v>394300</v>
      </c>
      <c r="K464" s="60">
        <v>500000</v>
      </c>
      <c r="L464" s="60">
        <v>0</v>
      </c>
      <c r="M464" s="60">
        <v>0</v>
      </c>
      <c r="N464" s="60">
        <v>0</v>
      </c>
      <c r="O464" s="60">
        <v>0</v>
      </c>
      <c r="P464" s="60">
        <v>0</v>
      </c>
      <c r="Q464" s="60">
        <v>0</v>
      </c>
      <c r="R464" s="60">
        <v>0</v>
      </c>
      <c r="S464" s="60">
        <v>0</v>
      </c>
      <c r="T464" s="60">
        <v>0</v>
      </c>
      <c r="U464" s="60">
        <v>0</v>
      </c>
      <c r="V464" s="60">
        <v>0</v>
      </c>
      <c r="W464" s="60">
        <v>0</v>
      </c>
      <c r="X464" s="60">
        <v>-105700</v>
      </c>
      <c r="Y464" s="60"/>
    </row>
    <row r="465" spans="2:25" ht="17.649999999999999" customHeight="1">
      <c r="B465" s="54"/>
      <c r="C465" s="2" t="s">
        <v>60</v>
      </c>
      <c r="D465" s="3">
        <v>925</v>
      </c>
      <c r="E465" s="33" t="s">
        <v>29</v>
      </c>
      <c r="F465" s="33" t="s">
        <v>18</v>
      </c>
      <c r="G465" s="11"/>
      <c r="H465" s="63"/>
      <c r="I465" s="60">
        <f t="shared" si="206"/>
        <v>1139963564</v>
      </c>
      <c r="J465" s="60">
        <f t="shared" ref="J465:Q465" si="219">J466+J519+J511</f>
        <v>889570020</v>
      </c>
      <c r="K465" s="60">
        <f t="shared" si="219"/>
        <v>52692480</v>
      </c>
      <c r="L465" s="60">
        <f t="shared" si="219"/>
        <v>78234100</v>
      </c>
      <c r="M465" s="60">
        <f t="shared" si="219"/>
        <v>17941104</v>
      </c>
      <c r="N465" s="60">
        <f t="shared" si="219"/>
        <v>0</v>
      </c>
      <c r="O465" s="60">
        <f t="shared" si="219"/>
        <v>0</v>
      </c>
      <c r="P465" s="60">
        <f t="shared" si="219"/>
        <v>9701600</v>
      </c>
      <c r="Q465" s="60">
        <f t="shared" si="219"/>
        <v>0</v>
      </c>
      <c r="R465" s="60">
        <f t="shared" ref="R465:W465" si="220">R466+R519+R511+R579</f>
        <v>14442900</v>
      </c>
      <c r="S465" s="60">
        <f t="shared" si="220"/>
        <v>6334800</v>
      </c>
      <c r="T465" s="60">
        <f t="shared" si="220"/>
        <v>0</v>
      </c>
      <c r="U465" s="60">
        <f t="shared" si="220"/>
        <v>300000</v>
      </c>
      <c r="V465" s="60">
        <f t="shared" si="220"/>
        <v>41262214</v>
      </c>
      <c r="W465" s="60">
        <f t="shared" si="220"/>
        <v>21160746</v>
      </c>
      <c r="X465" s="60">
        <f>X466+X519</f>
        <v>8323600</v>
      </c>
      <c r="Y465" s="60">
        <f>Y466+Y519</f>
        <v>0</v>
      </c>
    </row>
    <row r="466" spans="2:25" ht="17.649999999999999" customHeight="1">
      <c r="B466" s="54"/>
      <c r="C466" s="103" t="s">
        <v>193</v>
      </c>
      <c r="D466" s="3">
        <v>925</v>
      </c>
      <c r="E466" s="33" t="s">
        <v>29</v>
      </c>
      <c r="F466" s="33" t="s">
        <v>18</v>
      </c>
      <c r="G466" s="11">
        <v>5800000000</v>
      </c>
      <c r="H466" s="63"/>
      <c r="I466" s="60">
        <f t="shared" si="206"/>
        <v>1131593620</v>
      </c>
      <c r="J466" s="60">
        <f t="shared" ref="J466:Y466" si="221">J467</f>
        <v>884702620</v>
      </c>
      <c r="K466" s="60">
        <f t="shared" si="221"/>
        <v>57059880</v>
      </c>
      <c r="L466" s="60">
        <f t="shared" si="221"/>
        <v>78234100</v>
      </c>
      <c r="M466" s="60">
        <f t="shared" si="221"/>
        <v>10073800</v>
      </c>
      <c r="N466" s="60">
        <f t="shared" si="221"/>
        <v>0</v>
      </c>
      <c r="O466" s="60">
        <f t="shared" si="221"/>
        <v>0</v>
      </c>
      <c r="P466" s="60">
        <f t="shared" si="221"/>
        <v>9851600</v>
      </c>
      <c r="Q466" s="60">
        <f t="shared" si="221"/>
        <v>0</v>
      </c>
      <c r="R466" s="60">
        <f t="shared" si="221"/>
        <v>14442900</v>
      </c>
      <c r="S466" s="60">
        <f t="shared" si="221"/>
        <v>6334800</v>
      </c>
      <c r="T466" s="60">
        <f t="shared" si="221"/>
        <v>0</v>
      </c>
      <c r="U466" s="60">
        <f t="shared" si="221"/>
        <v>0</v>
      </c>
      <c r="V466" s="60">
        <f t="shared" si="221"/>
        <v>41262214</v>
      </c>
      <c r="W466" s="60">
        <f t="shared" si="221"/>
        <v>21106726</v>
      </c>
      <c r="X466" s="60">
        <f t="shared" si="221"/>
        <v>8524980</v>
      </c>
      <c r="Y466" s="60">
        <f t="shared" si="221"/>
        <v>0</v>
      </c>
    </row>
    <row r="467" spans="2:25" ht="17.649999999999999" customHeight="1">
      <c r="B467" s="54"/>
      <c r="C467" s="2" t="s">
        <v>194</v>
      </c>
      <c r="D467" s="3">
        <v>925</v>
      </c>
      <c r="E467" s="33" t="s">
        <v>29</v>
      </c>
      <c r="F467" s="33" t="s">
        <v>18</v>
      </c>
      <c r="G467" s="11">
        <v>5810000000</v>
      </c>
      <c r="H467" s="63"/>
      <c r="I467" s="60">
        <f t="shared" si="206"/>
        <v>1131593620</v>
      </c>
      <c r="J467" s="60">
        <f>J472+J476+J478+J474+J480+J482+J503+J468+J488+J470+J486</f>
        <v>884702620</v>
      </c>
      <c r="K467" s="60">
        <f>K472+K476+K478+K474+K480+K482+K503+K468+K488+K470+K486</f>
        <v>57059880</v>
      </c>
      <c r="L467" s="60">
        <f>L472+L476+L478+L474+L480+L482+L503+L468+L488+L470+L486</f>
        <v>78234100</v>
      </c>
      <c r="M467" s="60">
        <f>M472+M476+M478+M474+M480+M482+M503+M468+M488+M470+M486+M508</f>
        <v>10073800</v>
      </c>
      <c r="N467" s="60">
        <f>N472+N476+N478+N474+N480+N482+N503+N468+N488+N470+N486+N508</f>
        <v>0</v>
      </c>
      <c r="O467" s="60">
        <f>O472+O476+O478+O474+O480+O482+O503+O468+O488+O470+O486+O508</f>
        <v>0</v>
      </c>
      <c r="P467" s="60">
        <f t="shared" ref="P467:W467" si="222">P472+P476+P478+P474+P480+P482+P503+P468+P488+P470+P486+P508+P484</f>
        <v>9851600</v>
      </c>
      <c r="Q467" s="60">
        <f t="shared" si="222"/>
        <v>0</v>
      </c>
      <c r="R467" s="60">
        <f t="shared" si="222"/>
        <v>14442900</v>
      </c>
      <c r="S467" s="60">
        <f t="shared" si="222"/>
        <v>6334800</v>
      </c>
      <c r="T467" s="60">
        <f t="shared" si="222"/>
        <v>0</v>
      </c>
      <c r="U467" s="60">
        <f t="shared" si="222"/>
        <v>0</v>
      </c>
      <c r="V467" s="60">
        <f t="shared" si="222"/>
        <v>41262214</v>
      </c>
      <c r="W467" s="60">
        <f t="shared" si="222"/>
        <v>21106726</v>
      </c>
      <c r="X467" s="60">
        <f>X472+X476+X478+X474+X480+X482+X503+X468+X488+X470</f>
        <v>8524980</v>
      </c>
      <c r="Y467" s="60">
        <f>Y472+Y476+Y478+Y474+Y480+Y482+Y503+Y468+Y488+Y470</f>
        <v>0</v>
      </c>
    </row>
    <row r="468" spans="2:25" ht="31.35" customHeight="1">
      <c r="B468" s="54"/>
      <c r="C468" s="2" t="s">
        <v>150</v>
      </c>
      <c r="D468" s="3">
        <v>925</v>
      </c>
      <c r="E468" s="33" t="s">
        <v>29</v>
      </c>
      <c r="F468" s="33" t="s">
        <v>18</v>
      </c>
      <c r="G468" s="11">
        <v>5810000590</v>
      </c>
      <c r="H468" s="63"/>
      <c r="I468" s="60">
        <f t="shared" si="206"/>
        <v>148690834.28</v>
      </c>
      <c r="J468" s="60">
        <f t="shared" ref="J468:Y468" si="223">J469</f>
        <v>71996420</v>
      </c>
      <c r="K468" s="60">
        <f t="shared" si="223"/>
        <v>61764980</v>
      </c>
      <c r="L468" s="60">
        <f t="shared" si="223"/>
        <v>0</v>
      </c>
      <c r="M468" s="60">
        <f t="shared" si="223"/>
        <v>2553400</v>
      </c>
      <c r="N468" s="60">
        <f t="shared" si="223"/>
        <v>0</v>
      </c>
      <c r="O468" s="60">
        <f t="shared" si="223"/>
        <v>0</v>
      </c>
      <c r="P468" s="60">
        <f t="shared" si="223"/>
        <v>150000</v>
      </c>
      <c r="Q468" s="60">
        <f t="shared" si="223"/>
        <v>0</v>
      </c>
      <c r="R468" s="60">
        <f t="shared" si="223"/>
        <v>373800</v>
      </c>
      <c r="S468" s="60">
        <f t="shared" si="223"/>
        <v>4322964.28</v>
      </c>
      <c r="T468" s="60">
        <f t="shared" si="223"/>
        <v>0</v>
      </c>
      <c r="U468" s="60">
        <f t="shared" si="223"/>
        <v>0</v>
      </c>
      <c r="V468" s="60">
        <f t="shared" si="223"/>
        <v>575000</v>
      </c>
      <c r="W468" s="60">
        <f t="shared" si="223"/>
        <v>6583346</v>
      </c>
      <c r="X468" s="60">
        <f t="shared" si="223"/>
        <v>370924</v>
      </c>
      <c r="Y468" s="60">
        <f t="shared" si="223"/>
        <v>0</v>
      </c>
    </row>
    <row r="469" spans="2:25" ht="31.35" customHeight="1">
      <c r="B469" s="54"/>
      <c r="C469" s="2" t="s">
        <v>196</v>
      </c>
      <c r="D469" s="3">
        <v>925</v>
      </c>
      <c r="E469" s="33" t="s">
        <v>29</v>
      </c>
      <c r="F469" s="33" t="s">
        <v>18</v>
      </c>
      <c r="G469" s="11">
        <v>5810000590</v>
      </c>
      <c r="H469" s="63">
        <v>600</v>
      </c>
      <c r="I469" s="60">
        <f t="shared" si="206"/>
        <v>148690834.28</v>
      </c>
      <c r="J469" s="60">
        <v>71996420</v>
      </c>
      <c r="K469" s="60">
        <v>61764980</v>
      </c>
      <c r="L469" s="60">
        <v>0</v>
      </c>
      <c r="M469" s="60">
        <v>2553400</v>
      </c>
      <c r="N469" s="60">
        <v>0</v>
      </c>
      <c r="O469" s="60">
        <v>0</v>
      </c>
      <c r="P469" s="60">
        <v>150000</v>
      </c>
      <c r="Q469" s="60">
        <v>0</v>
      </c>
      <c r="R469" s="60">
        <v>373800</v>
      </c>
      <c r="S469" s="60">
        <v>4322964.28</v>
      </c>
      <c r="T469" s="60">
        <v>0</v>
      </c>
      <c r="U469" s="60">
        <v>0</v>
      </c>
      <c r="V469" s="60">
        <v>575000</v>
      </c>
      <c r="W469" s="60">
        <v>6583346</v>
      </c>
      <c r="X469" s="60">
        <v>370924</v>
      </c>
      <c r="Y469" s="60">
        <v>0</v>
      </c>
    </row>
    <row r="470" spans="2:25" ht="17.649999999999999" customHeight="1">
      <c r="B470" s="54"/>
      <c r="C470" s="2" t="s">
        <v>195</v>
      </c>
      <c r="D470" s="3">
        <v>925</v>
      </c>
      <c r="E470" s="33" t="s">
        <v>29</v>
      </c>
      <c r="F470" s="33" t="s">
        <v>18</v>
      </c>
      <c r="G470" s="11">
        <v>5810009020</v>
      </c>
      <c r="H470" s="63"/>
      <c r="I470" s="60">
        <f t="shared" si="206"/>
        <v>1158268.1299999999</v>
      </c>
      <c r="J470" s="60">
        <f t="shared" ref="J470:Y470" si="224">J471</f>
        <v>61254800</v>
      </c>
      <c r="K470" s="60">
        <f t="shared" si="224"/>
        <v>-59504800</v>
      </c>
      <c r="L470" s="60">
        <f t="shared" si="224"/>
        <v>0</v>
      </c>
      <c r="M470" s="60">
        <f t="shared" si="224"/>
        <v>0</v>
      </c>
      <c r="N470" s="60">
        <f t="shared" si="224"/>
        <v>0</v>
      </c>
      <c r="O470" s="60">
        <f t="shared" si="224"/>
        <v>0</v>
      </c>
      <c r="P470" s="60">
        <f t="shared" si="224"/>
        <v>-891731.87</v>
      </c>
      <c r="Q470" s="60">
        <f t="shared" si="224"/>
        <v>0</v>
      </c>
      <c r="R470" s="60">
        <f t="shared" si="224"/>
        <v>0</v>
      </c>
      <c r="S470" s="60">
        <f t="shared" si="224"/>
        <v>0</v>
      </c>
      <c r="T470" s="60">
        <f t="shared" si="224"/>
        <v>0</v>
      </c>
      <c r="U470" s="60">
        <f t="shared" si="224"/>
        <v>0</v>
      </c>
      <c r="V470" s="60">
        <f t="shared" si="224"/>
        <v>0</v>
      </c>
      <c r="W470" s="60">
        <f t="shared" si="224"/>
        <v>300000</v>
      </c>
      <c r="X470" s="60">
        <f t="shared" si="224"/>
        <v>0</v>
      </c>
      <c r="Y470" s="60">
        <f t="shared" si="224"/>
        <v>0</v>
      </c>
    </row>
    <row r="471" spans="2:25" ht="31.35" customHeight="1">
      <c r="B471" s="54"/>
      <c r="C471" s="2" t="s">
        <v>196</v>
      </c>
      <c r="D471" s="3">
        <v>925</v>
      </c>
      <c r="E471" s="33" t="s">
        <v>29</v>
      </c>
      <c r="F471" s="33" t="s">
        <v>18</v>
      </c>
      <c r="G471" s="11">
        <v>5810009020</v>
      </c>
      <c r="H471" s="63">
        <v>600</v>
      </c>
      <c r="I471" s="60">
        <f t="shared" si="206"/>
        <v>1158268.1299999999</v>
      </c>
      <c r="J471" s="60">
        <v>61254800</v>
      </c>
      <c r="K471" s="60">
        <v>-59504800</v>
      </c>
      <c r="L471" s="60">
        <v>0</v>
      </c>
      <c r="M471" s="60">
        <v>0</v>
      </c>
      <c r="N471" s="60">
        <v>0</v>
      </c>
      <c r="O471" s="60">
        <v>0</v>
      </c>
      <c r="P471" s="60">
        <v>-891731.87</v>
      </c>
      <c r="Q471" s="60">
        <v>0</v>
      </c>
      <c r="R471" s="60">
        <v>0</v>
      </c>
      <c r="S471" s="60">
        <v>0</v>
      </c>
      <c r="T471" s="60">
        <v>0</v>
      </c>
      <c r="U471" s="60">
        <v>0</v>
      </c>
      <c r="V471" s="60">
        <v>0</v>
      </c>
      <c r="W471" s="60">
        <v>300000</v>
      </c>
      <c r="X471" s="60">
        <v>0</v>
      </c>
      <c r="Y471" s="60">
        <v>0</v>
      </c>
    </row>
    <row r="472" spans="2:25" ht="125.85" customHeight="1">
      <c r="B472" s="54"/>
      <c r="C472" s="71" t="s">
        <v>197</v>
      </c>
      <c r="D472" s="3">
        <v>925</v>
      </c>
      <c r="E472" s="33" t="s">
        <v>29</v>
      </c>
      <c r="F472" s="33" t="s">
        <v>18</v>
      </c>
      <c r="G472" s="11">
        <v>5810060820</v>
      </c>
      <c r="H472" s="63"/>
      <c r="I472" s="60">
        <f t="shared" si="206"/>
        <v>3116000</v>
      </c>
      <c r="J472" s="60">
        <f t="shared" ref="J472:Y472" si="225">J473</f>
        <v>2057900</v>
      </c>
      <c r="K472" s="60">
        <f t="shared" si="225"/>
        <v>-63200</v>
      </c>
      <c r="L472" s="60">
        <f t="shared" si="225"/>
        <v>0</v>
      </c>
      <c r="M472" s="60">
        <f t="shared" si="225"/>
        <v>0</v>
      </c>
      <c r="N472" s="60">
        <f t="shared" si="225"/>
        <v>0</v>
      </c>
      <c r="O472" s="60">
        <f t="shared" si="225"/>
        <v>0</v>
      </c>
      <c r="P472" s="60">
        <f t="shared" si="225"/>
        <v>0</v>
      </c>
      <c r="Q472" s="60">
        <f t="shared" si="225"/>
        <v>0</v>
      </c>
      <c r="R472" s="60">
        <f t="shared" si="225"/>
        <v>0</v>
      </c>
      <c r="S472" s="60">
        <f t="shared" si="225"/>
        <v>0</v>
      </c>
      <c r="T472" s="60">
        <f t="shared" si="225"/>
        <v>0</v>
      </c>
      <c r="U472" s="60">
        <f t="shared" si="225"/>
        <v>0</v>
      </c>
      <c r="V472" s="60">
        <f t="shared" si="225"/>
        <v>1121300</v>
      </c>
      <c r="W472" s="60">
        <f t="shared" si="225"/>
        <v>0</v>
      </c>
      <c r="X472" s="60">
        <f t="shared" si="225"/>
        <v>0</v>
      </c>
      <c r="Y472" s="60">
        <f t="shared" si="225"/>
        <v>0</v>
      </c>
    </row>
    <row r="473" spans="2:25" ht="31.35" customHeight="1">
      <c r="B473" s="54"/>
      <c r="C473" s="2" t="s">
        <v>196</v>
      </c>
      <c r="D473" s="3">
        <v>925</v>
      </c>
      <c r="E473" s="33" t="s">
        <v>29</v>
      </c>
      <c r="F473" s="33" t="s">
        <v>18</v>
      </c>
      <c r="G473" s="11">
        <v>5810060820</v>
      </c>
      <c r="H473" s="63">
        <v>600</v>
      </c>
      <c r="I473" s="60">
        <f t="shared" si="206"/>
        <v>3116000</v>
      </c>
      <c r="J473" s="60">
        <v>2057900</v>
      </c>
      <c r="K473" s="60">
        <v>-63200</v>
      </c>
      <c r="L473" s="60">
        <v>0</v>
      </c>
      <c r="M473" s="60">
        <v>0</v>
      </c>
      <c r="N473" s="60">
        <v>0</v>
      </c>
      <c r="O473" s="60">
        <v>0</v>
      </c>
      <c r="P473" s="60">
        <v>0</v>
      </c>
      <c r="Q473" s="60">
        <v>0</v>
      </c>
      <c r="R473" s="60">
        <v>0</v>
      </c>
      <c r="S473" s="60">
        <v>0</v>
      </c>
      <c r="T473" s="60">
        <v>0</v>
      </c>
      <c r="U473" s="60">
        <v>0</v>
      </c>
      <c r="V473" s="60">
        <v>1121300</v>
      </c>
      <c r="W473" s="60">
        <v>0</v>
      </c>
      <c r="X473" s="60">
        <v>0</v>
      </c>
      <c r="Y473" s="60">
        <v>0</v>
      </c>
    </row>
    <row r="474" spans="2:25" ht="78.599999999999994" customHeight="1">
      <c r="B474" s="54"/>
      <c r="C474" s="2" t="s">
        <v>198</v>
      </c>
      <c r="D474" s="3">
        <v>925</v>
      </c>
      <c r="E474" s="33" t="s">
        <v>29</v>
      </c>
      <c r="F474" s="33" t="s">
        <v>18</v>
      </c>
      <c r="G474" s="11">
        <v>5810060825</v>
      </c>
      <c r="H474" s="63"/>
      <c r="I474" s="60">
        <f t="shared" si="206"/>
        <v>20600</v>
      </c>
      <c r="J474" s="60">
        <f t="shared" ref="J474:Y474" si="226">J475</f>
        <v>17900</v>
      </c>
      <c r="K474" s="60">
        <f t="shared" si="226"/>
        <v>2700</v>
      </c>
      <c r="L474" s="60">
        <f t="shared" si="226"/>
        <v>0</v>
      </c>
      <c r="M474" s="60">
        <f t="shared" si="226"/>
        <v>0</v>
      </c>
      <c r="N474" s="60">
        <f t="shared" si="226"/>
        <v>0</v>
      </c>
      <c r="O474" s="60">
        <f t="shared" si="226"/>
        <v>0</v>
      </c>
      <c r="P474" s="60">
        <f t="shared" si="226"/>
        <v>0</v>
      </c>
      <c r="Q474" s="60">
        <f t="shared" si="226"/>
        <v>0</v>
      </c>
      <c r="R474" s="60">
        <f t="shared" si="226"/>
        <v>0</v>
      </c>
      <c r="S474" s="60">
        <f t="shared" si="226"/>
        <v>0</v>
      </c>
      <c r="T474" s="60">
        <f t="shared" si="226"/>
        <v>0</v>
      </c>
      <c r="U474" s="60">
        <f t="shared" si="226"/>
        <v>0</v>
      </c>
      <c r="V474" s="60">
        <f t="shared" si="226"/>
        <v>0</v>
      </c>
      <c r="W474" s="60">
        <f t="shared" si="226"/>
        <v>0</v>
      </c>
      <c r="X474" s="60">
        <f t="shared" si="226"/>
        <v>0</v>
      </c>
      <c r="Y474" s="60">
        <f t="shared" si="226"/>
        <v>0</v>
      </c>
    </row>
    <row r="475" spans="2:25" ht="31.35" customHeight="1">
      <c r="B475" s="54"/>
      <c r="C475" s="2" t="s">
        <v>196</v>
      </c>
      <c r="D475" s="3">
        <v>925</v>
      </c>
      <c r="E475" s="33" t="s">
        <v>29</v>
      </c>
      <c r="F475" s="33" t="s">
        <v>18</v>
      </c>
      <c r="G475" s="11">
        <v>5810060825</v>
      </c>
      <c r="H475" s="63">
        <v>600</v>
      </c>
      <c r="I475" s="60">
        <f t="shared" si="206"/>
        <v>20600</v>
      </c>
      <c r="J475" s="60">
        <v>17900</v>
      </c>
      <c r="K475" s="60">
        <v>2700</v>
      </c>
      <c r="L475" s="60">
        <v>0</v>
      </c>
      <c r="M475" s="60">
        <v>0</v>
      </c>
      <c r="N475" s="60">
        <v>0</v>
      </c>
      <c r="O475" s="60">
        <v>0</v>
      </c>
      <c r="P475" s="60">
        <v>0</v>
      </c>
      <c r="Q475" s="60">
        <v>0</v>
      </c>
      <c r="R475" s="60">
        <v>0</v>
      </c>
      <c r="S475" s="60">
        <v>0</v>
      </c>
      <c r="T475" s="60">
        <v>0</v>
      </c>
      <c r="U475" s="60">
        <v>0</v>
      </c>
      <c r="V475" s="60">
        <v>0</v>
      </c>
      <c r="W475" s="60">
        <v>0</v>
      </c>
      <c r="X475" s="60">
        <v>0</v>
      </c>
      <c r="Y475" s="60">
        <v>0</v>
      </c>
    </row>
    <row r="476" spans="2:25" ht="78.599999999999994" customHeight="1">
      <c r="B476" s="54"/>
      <c r="C476" s="2" t="s">
        <v>199</v>
      </c>
      <c r="D476" s="3">
        <v>925</v>
      </c>
      <c r="E476" s="33" t="s">
        <v>29</v>
      </c>
      <c r="F476" s="33" t="s">
        <v>18</v>
      </c>
      <c r="G476" s="11">
        <v>5810060860</v>
      </c>
      <c r="H476" s="63"/>
      <c r="I476" s="60">
        <f t="shared" si="206"/>
        <v>765353100</v>
      </c>
      <c r="J476" s="60">
        <f t="shared" ref="J476:Y476" si="227">J477</f>
        <v>587365600</v>
      </c>
      <c r="K476" s="60">
        <f t="shared" si="227"/>
        <v>61683500</v>
      </c>
      <c r="L476" s="60">
        <f t="shared" si="227"/>
        <v>69538800</v>
      </c>
      <c r="M476" s="60">
        <f t="shared" si="227"/>
        <v>-176200</v>
      </c>
      <c r="N476" s="60">
        <f t="shared" si="227"/>
        <v>0</v>
      </c>
      <c r="O476" s="60">
        <f t="shared" si="227"/>
        <v>0</v>
      </c>
      <c r="P476" s="60">
        <f t="shared" si="227"/>
        <v>3745900</v>
      </c>
      <c r="Q476" s="60">
        <f t="shared" si="227"/>
        <v>0</v>
      </c>
      <c r="R476" s="60">
        <f t="shared" si="227"/>
        <v>0</v>
      </c>
      <c r="S476" s="60">
        <f t="shared" si="227"/>
        <v>0</v>
      </c>
      <c r="T476" s="60">
        <f t="shared" si="227"/>
        <v>0</v>
      </c>
      <c r="U476" s="60">
        <f t="shared" si="227"/>
        <v>0</v>
      </c>
      <c r="V476" s="60">
        <f t="shared" si="227"/>
        <v>35565500</v>
      </c>
      <c r="W476" s="60">
        <f t="shared" si="227"/>
        <v>7630000</v>
      </c>
      <c r="X476" s="60">
        <f t="shared" si="227"/>
        <v>0</v>
      </c>
      <c r="Y476" s="60">
        <f t="shared" si="227"/>
        <v>0</v>
      </c>
    </row>
    <row r="477" spans="2:25" ht="31.35" customHeight="1">
      <c r="B477" s="54"/>
      <c r="C477" s="2" t="s">
        <v>196</v>
      </c>
      <c r="D477" s="3">
        <v>925</v>
      </c>
      <c r="E477" s="33" t="s">
        <v>29</v>
      </c>
      <c r="F477" s="33" t="s">
        <v>18</v>
      </c>
      <c r="G477" s="11">
        <v>5810060860</v>
      </c>
      <c r="H477" s="63">
        <v>600</v>
      </c>
      <c r="I477" s="60">
        <f t="shared" si="206"/>
        <v>765353100</v>
      </c>
      <c r="J477" s="60">
        <v>587365600</v>
      </c>
      <c r="K477" s="60">
        <v>61683500</v>
      </c>
      <c r="L477" s="60">
        <v>69538800</v>
      </c>
      <c r="M477" s="60">
        <v>-176200</v>
      </c>
      <c r="N477" s="60">
        <v>0</v>
      </c>
      <c r="O477" s="60">
        <v>0</v>
      </c>
      <c r="P477" s="60">
        <v>3745900</v>
      </c>
      <c r="Q477" s="60">
        <v>0</v>
      </c>
      <c r="R477" s="60">
        <v>0</v>
      </c>
      <c r="S477" s="60">
        <v>0</v>
      </c>
      <c r="T477" s="60">
        <v>0</v>
      </c>
      <c r="U477" s="60">
        <v>0</v>
      </c>
      <c r="V477" s="60">
        <v>35565500</v>
      </c>
      <c r="W477" s="60">
        <v>7630000</v>
      </c>
      <c r="X477" s="60">
        <v>0</v>
      </c>
      <c r="Y477" s="60">
        <v>0</v>
      </c>
    </row>
    <row r="478" spans="2:25" ht="47.65" customHeight="1">
      <c r="B478" s="54"/>
      <c r="C478" s="2" t="s">
        <v>201</v>
      </c>
      <c r="D478" s="3">
        <v>925</v>
      </c>
      <c r="E478" s="33" t="s">
        <v>29</v>
      </c>
      <c r="F478" s="33" t="s">
        <v>18</v>
      </c>
      <c r="G478" s="11">
        <v>5810062370</v>
      </c>
      <c r="H478" s="63"/>
      <c r="I478" s="60">
        <f t="shared" si="206"/>
        <v>2461500</v>
      </c>
      <c r="J478" s="60">
        <f t="shared" ref="J478:Y478" si="228">J479</f>
        <v>3106100</v>
      </c>
      <c r="K478" s="60">
        <f t="shared" si="228"/>
        <v>-547600</v>
      </c>
      <c r="L478" s="60">
        <f t="shared" si="228"/>
        <v>0</v>
      </c>
      <c r="M478" s="60">
        <f t="shared" si="228"/>
        <v>0</v>
      </c>
      <c r="N478" s="60">
        <f t="shared" si="228"/>
        <v>0</v>
      </c>
      <c r="O478" s="60">
        <f t="shared" si="228"/>
        <v>0</v>
      </c>
      <c r="P478" s="60">
        <f t="shared" si="228"/>
        <v>0</v>
      </c>
      <c r="Q478" s="60">
        <f t="shared" si="228"/>
        <v>0</v>
      </c>
      <c r="R478" s="60">
        <f t="shared" si="228"/>
        <v>0</v>
      </c>
      <c r="S478" s="60">
        <f t="shared" si="228"/>
        <v>0</v>
      </c>
      <c r="T478" s="60">
        <f t="shared" si="228"/>
        <v>0</v>
      </c>
      <c r="U478" s="60">
        <f t="shared" si="228"/>
        <v>0</v>
      </c>
      <c r="V478" s="60">
        <f t="shared" si="228"/>
        <v>-97000</v>
      </c>
      <c r="W478" s="60">
        <f t="shared" si="228"/>
        <v>0</v>
      </c>
      <c r="X478" s="60">
        <f t="shared" si="228"/>
        <v>0</v>
      </c>
      <c r="Y478" s="60">
        <f t="shared" si="228"/>
        <v>0</v>
      </c>
    </row>
    <row r="479" spans="2:25" ht="31.35" customHeight="1">
      <c r="B479" s="54"/>
      <c r="C479" s="2" t="s">
        <v>196</v>
      </c>
      <c r="D479" s="3">
        <v>925</v>
      </c>
      <c r="E479" s="33" t="s">
        <v>29</v>
      </c>
      <c r="F479" s="33" t="s">
        <v>18</v>
      </c>
      <c r="G479" s="11">
        <v>5810062370</v>
      </c>
      <c r="H479" s="63">
        <v>600</v>
      </c>
      <c r="I479" s="60">
        <f t="shared" si="206"/>
        <v>2461500</v>
      </c>
      <c r="J479" s="60">
        <v>3106100</v>
      </c>
      <c r="K479" s="60">
        <v>-547600</v>
      </c>
      <c r="L479" s="60">
        <v>0</v>
      </c>
      <c r="M479" s="60">
        <v>0</v>
      </c>
      <c r="N479" s="60">
        <v>0</v>
      </c>
      <c r="O479" s="60">
        <v>0</v>
      </c>
      <c r="P479" s="60">
        <v>0</v>
      </c>
      <c r="Q479" s="60">
        <v>0</v>
      </c>
      <c r="R479" s="60">
        <v>0</v>
      </c>
      <c r="S479" s="60">
        <v>0</v>
      </c>
      <c r="T479" s="60">
        <v>0</v>
      </c>
      <c r="U479" s="60">
        <v>0</v>
      </c>
      <c r="V479" s="60">
        <v>-97000</v>
      </c>
      <c r="W479" s="60">
        <v>0</v>
      </c>
      <c r="X479" s="60">
        <v>0</v>
      </c>
      <c r="Y479" s="60">
        <v>0</v>
      </c>
    </row>
    <row r="480" spans="2:25" ht="31.35" hidden="1" customHeight="1">
      <c r="B480" s="54"/>
      <c r="C480" s="2" t="s">
        <v>200</v>
      </c>
      <c r="D480" s="3">
        <v>925</v>
      </c>
      <c r="E480" s="33" t="s">
        <v>29</v>
      </c>
      <c r="F480" s="33" t="s">
        <v>18</v>
      </c>
      <c r="G480" s="11">
        <v>5810060865</v>
      </c>
      <c r="H480" s="63"/>
      <c r="I480" s="60">
        <f t="shared" si="206"/>
        <v>0</v>
      </c>
      <c r="J480" s="60">
        <f t="shared" ref="J480:Y480" si="229">J481</f>
        <v>0</v>
      </c>
      <c r="K480" s="60">
        <f t="shared" si="229"/>
        <v>0</v>
      </c>
      <c r="L480" s="60">
        <f t="shared" si="229"/>
        <v>0</v>
      </c>
      <c r="M480" s="60">
        <f t="shared" si="229"/>
        <v>0</v>
      </c>
      <c r="N480" s="60">
        <f t="shared" si="229"/>
        <v>0</v>
      </c>
      <c r="O480" s="60">
        <f t="shared" si="229"/>
        <v>0</v>
      </c>
      <c r="P480" s="60">
        <f t="shared" si="229"/>
        <v>0</v>
      </c>
      <c r="Q480" s="60">
        <f t="shared" si="229"/>
        <v>0</v>
      </c>
      <c r="R480" s="60">
        <f t="shared" si="229"/>
        <v>0</v>
      </c>
      <c r="S480" s="60">
        <f t="shared" si="229"/>
        <v>0</v>
      </c>
      <c r="T480" s="60">
        <f t="shared" si="229"/>
        <v>0</v>
      </c>
      <c r="U480" s="60">
        <f t="shared" si="229"/>
        <v>0</v>
      </c>
      <c r="V480" s="60">
        <f t="shared" si="229"/>
        <v>0</v>
      </c>
      <c r="W480" s="60">
        <f t="shared" si="229"/>
        <v>0</v>
      </c>
      <c r="X480" s="60">
        <f t="shared" si="229"/>
        <v>0</v>
      </c>
      <c r="Y480" s="60">
        <f t="shared" si="229"/>
        <v>0</v>
      </c>
    </row>
    <row r="481" spans="2:25" ht="31.35" hidden="1" customHeight="1">
      <c r="B481" s="54"/>
      <c r="C481" s="2" t="s">
        <v>196</v>
      </c>
      <c r="D481" s="3">
        <v>925</v>
      </c>
      <c r="E481" s="33" t="s">
        <v>29</v>
      </c>
      <c r="F481" s="33" t="s">
        <v>18</v>
      </c>
      <c r="G481" s="11">
        <v>5810060865</v>
      </c>
      <c r="H481" s="63">
        <v>600</v>
      </c>
      <c r="I481" s="60">
        <f t="shared" si="206"/>
        <v>0</v>
      </c>
      <c r="Y481" s="60"/>
    </row>
    <row r="482" spans="2:25" ht="156.94999999999999" customHeight="1">
      <c r="B482" s="54"/>
      <c r="C482" s="2" t="s">
        <v>202</v>
      </c>
      <c r="D482" s="3">
        <v>925</v>
      </c>
      <c r="E482" s="33" t="s">
        <v>29</v>
      </c>
      <c r="F482" s="33" t="s">
        <v>18</v>
      </c>
      <c r="G482" s="11">
        <v>5810062500</v>
      </c>
      <c r="H482" s="63"/>
      <c r="I482" s="60">
        <f t="shared" si="206"/>
        <v>4673500</v>
      </c>
      <c r="J482" s="60">
        <f t="shared" ref="J482:Y482" si="230">J483</f>
        <v>4164600</v>
      </c>
      <c r="K482" s="60">
        <f t="shared" si="230"/>
        <v>508900</v>
      </c>
      <c r="L482" s="60">
        <f t="shared" si="230"/>
        <v>0</v>
      </c>
      <c r="M482" s="60">
        <f t="shared" si="230"/>
        <v>0</v>
      </c>
      <c r="N482" s="60">
        <f t="shared" si="230"/>
        <v>0</v>
      </c>
      <c r="O482" s="60">
        <f t="shared" si="230"/>
        <v>0</v>
      </c>
      <c r="P482" s="60">
        <f t="shared" si="230"/>
        <v>0</v>
      </c>
      <c r="Q482" s="60">
        <f t="shared" si="230"/>
        <v>0</v>
      </c>
      <c r="R482" s="60">
        <f t="shared" si="230"/>
        <v>0</v>
      </c>
      <c r="S482" s="60">
        <f t="shared" si="230"/>
        <v>0</v>
      </c>
      <c r="T482" s="60">
        <f t="shared" si="230"/>
        <v>0</v>
      </c>
      <c r="U482" s="60">
        <f t="shared" si="230"/>
        <v>0</v>
      </c>
      <c r="V482" s="60">
        <f t="shared" si="230"/>
        <v>0</v>
      </c>
      <c r="W482" s="60">
        <f t="shared" si="230"/>
        <v>0</v>
      </c>
      <c r="X482" s="60">
        <f t="shared" si="230"/>
        <v>0</v>
      </c>
      <c r="Y482" s="60">
        <f t="shared" si="230"/>
        <v>0</v>
      </c>
    </row>
    <row r="483" spans="2:25" ht="31.35" customHeight="1">
      <c r="B483" s="54"/>
      <c r="C483" s="2" t="s">
        <v>196</v>
      </c>
      <c r="D483" s="3">
        <v>925</v>
      </c>
      <c r="E483" s="33" t="s">
        <v>29</v>
      </c>
      <c r="F483" s="33" t="s">
        <v>18</v>
      </c>
      <c r="G483" s="11">
        <v>5810062500</v>
      </c>
      <c r="H483" s="63">
        <v>600</v>
      </c>
      <c r="I483" s="60">
        <f t="shared" si="206"/>
        <v>4673500</v>
      </c>
      <c r="J483" s="60">
        <v>4164600</v>
      </c>
      <c r="K483" s="60">
        <v>508900</v>
      </c>
      <c r="L483" s="60">
        <v>0</v>
      </c>
      <c r="M483" s="60">
        <v>0</v>
      </c>
      <c r="N483" s="60">
        <v>0</v>
      </c>
      <c r="O483" s="60">
        <v>0</v>
      </c>
      <c r="P483" s="60">
        <v>0</v>
      </c>
      <c r="Q483" s="60">
        <v>0</v>
      </c>
      <c r="R483" s="60">
        <v>0</v>
      </c>
      <c r="S483" s="60">
        <v>0</v>
      </c>
      <c r="T483" s="60">
        <v>0</v>
      </c>
      <c r="U483" s="60">
        <v>0</v>
      </c>
      <c r="V483" s="60">
        <v>0</v>
      </c>
      <c r="W483" s="60">
        <v>0</v>
      </c>
      <c r="X483" s="60">
        <v>0</v>
      </c>
      <c r="Y483" s="60">
        <v>0</v>
      </c>
    </row>
    <row r="484" spans="2:25" ht="31.35" customHeight="1">
      <c r="B484" s="54"/>
      <c r="C484" s="2" t="s">
        <v>203</v>
      </c>
      <c r="D484" s="3">
        <v>925</v>
      </c>
      <c r="E484" s="33" t="s">
        <v>29</v>
      </c>
      <c r="F484" s="33" t="s">
        <v>18</v>
      </c>
      <c r="G484" s="11">
        <v>5810062980</v>
      </c>
      <c r="H484" s="63"/>
      <c r="I484" s="60">
        <f t="shared" si="206"/>
        <v>4400000</v>
      </c>
      <c r="P484" s="60">
        <f t="shared" ref="P484:W484" si="231">P485</f>
        <v>4400000</v>
      </c>
      <c r="Q484" s="60">
        <f t="shared" si="231"/>
        <v>0</v>
      </c>
      <c r="R484" s="60">
        <f t="shared" si="231"/>
        <v>0</v>
      </c>
      <c r="S484" s="60">
        <f t="shared" si="231"/>
        <v>0</v>
      </c>
      <c r="T484" s="60">
        <f t="shared" si="231"/>
        <v>0</v>
      </c>
      <c r="U484" s="60">
        <f t="shared" si="231"/>
        <v>0</v>
      </c>
      <c r="V484" s="60">
        <f t="shared" si="231"/>
        <v>0</v>
      </c>
      <c r="W484" s="60">
        <f t="shared" si="231"/>
        <v>0</v>
      </c>
      <c r="Y484" s="60"/>
    </row>
    <row r="485" spans="2:25" ht="31.35" customHeight="1">
      <c r="B485" s="54"/>
      <c r="C485" s="2" t="s">
        <v>196</v>
      </c>
      <c r="D485" s="3">
        <v>925</v>
      </c>
      <c r="E485" s="33" t="s">
        <v>29</v>
      </c>
      <c r="F485" s="33" t="s">
        <v>18</v>
      </c>
      <c r="G485" s="11">
        <v>5810062980</v>
      </c>
      <c r="H485" s="63">
        <v>600</v>
      </c>
      <c r="I485" s="60">
        <f t="shared" si="206"/>
        <v>4400000</v>
      </c>
      <c r="P485" s="60">
        <v>4400000</v>
      </c>
      <c r="Q485" s="60">
        <v>0</v>
      </c>
      <c r="R485" s="60">
        <v>0</v>
      </c>
      <c r="S485" s="60">
        <v>0</v>
      </c>
      <c r="T485" s="60">
        <v>0</v>
      </c>
      <c r="U485" s="60">
        <v>0</v>
      </c>
      <c r="V485" s="60">
        <v>0</v>
      </c>
      <c r="W485" s="60">
        <v>0</v>
      </c>
      <c r="Y485" s="60"/>
    </row>
    <row r="486" spans="2:25" ht="109.7" customHeight="1">
      <c r="B486" s="54"/>
      <c r="C486" s="2" t="s">
        <v>204</v>
      </c>
      <c r="D486" s="3">
        <v>925</v>
      </c>
      <c r="E486" s="33" t="s">
        <v>29</v>
      </c>
      <c r="F486" s="33" t="s">
        <v>18</v>
      </c>
      <c r="G486" s="11">
        <v>5810063540</v>
      </c>
      <c r="H486" s="63"/>
      <c r="I486" s="60">
        <f t="shared" si="206"/>
        <v>2171300</v>
      </c>
      <c r="J486" s="60">
        <f t="shared" ref="J486:W486" si="232">J487</f>
        <v>791500</v>
      </c>
      <c r="K486" s="60">
        <f t="shared" si="232"/>
        <v>828000</v>
      </c>
      <c r="L486" s="60">
        <f t="shared" si="232"/>
        <v>0</v>
      </c>
      <c r="M486" s="60">
        <f t="shared" si="232"/>
        <v>0</v>
      </c>
      <c r="N486" s="60">
        <f t="shared" si="232"/>
        <v>0</v>
      </c>
      <c r="O486" s="60">
        <f t="shared" si="232"/>
        <v>0</v>
      </c>
      <c r="P486" s="60">
        <f t="shared" si="232"/>
        <v>0</v>
      </c>
      <c r="Q486" s="60">
        <f t="shared" si="232"/>
        <v>0</v>
      </c>
      <c r="R486" s="60">
        <f t="shared" si="232"/>
        <v>0</v>
      </c>
      <c r="S486" s="60">
        <f t="shared" si="232"/>
        <v>0</v>
      </c>
      <c r="T486" s="60">
        <f t="shared" si="232"/>
        <v>0</v>
      </c>
      <c r="U486" s="60">
        <f t="shared" si="232"/>
        <v>0</v>
      </c>
      <c r="V486" s="60">
        <f t="shared" si="232"/>
        <v>551800</v>
      </c>
      <c r="W486" s="60">
        <f t="shared" si="232"/>
        <v>0</v>
      </c>
      <c r="Y486" s="60"/>
    </row>
    <row r="487" spans="2:25" ht="31.35" customHeight="1">
      <c r="B487" s="54"/>
      <c r="C487" s="2" t="s">
        <v>196</v>
      </c>
      <c r="D487" s="3">
        <v>925</v>
      </c>
      <c r="E487" s="33" t="s">
        <v>29</v>
      </c>
      <c r="F487" s="33" t="s">
        <v>18</v>
      </c>
      <c r="G487" s="11">
        <v>5810063540</v>
      </c>
      <c r="H487" s="63">
        <v>600</v>
      </c>
      <c r="I487" s="60">
        <f t="shared" si="206"/>
        <v>2171300</v>
      </c>
      <c r="J487" s="60">
        <v>791500</v>
      </c>
      <c r="K487" s="60">
        <v>828000</v>
      </c>
      <c r="L487" s="60">
        <v>0</v>
      </c>
      <c r="M487" s="60">
        <v>0</v>
      </c>
      <c r="N487" s="60">
        <v>0</v>
      </c>
      <c r="O487" s="60">
        <v>0</v>
      </c>
      <c r="P487" s="60">
        <v>0</v>
      </c>
      <c r="Q487" s="60">
        <v>0</v>
      </c>
      <c r="R487" s="60">
        <v>0</v>
      </c>
      <c r="S487" s="60">
        <v>0</v>
      </c>
      <c r="T487" s="60">
        <v>0</v>
      </c>
      <c r="U487" s="60">
        <v>0</v>
      </c>
      <c r="V487" s="60">
        <v>551800</v>
      </c>
      <c r="W487" s="60">
        <v>0</v>
      </c>
      <c r="Y487" s="60"/>
    </row>
    <row r="488" spans="2:25" ht="31.35" customHeight="1">
      <c r="B488" s="54"/>
      <c r="C488" s="2" t="s">
        <v>205</v>
      </c>
      <c r="D488" s="3">
        <v>925</v>
      </c>
      <c r="E488" s="33" t="s">
        <v>29</v>
      </c>
      <c r="F488" s="33" t="s">
        <v>18</v>
      </c>
      <c r="G488" s="11">
        <v>5810100000</v>
      </c>
      <c r="H488" s="63"/>
      <c r="I488" s="60">
        <f t="shared" si="206"/>
        <v>191851917.59</v>
      </c>
      <c r="J488" s="60">
        <f>J495+J491+J489+J493+J499+J501</f>
        <v>153947800</v>
      </c>
      <c r="K488" s="60">
        <f t="shared" ref="K488:Q488" si="233">K495+K491+K489+K501+K493</f>
        <v>-7612600</v>
      </c>
      <c r="L488" s="60">
        <f t="shared" si="233"/>
        <v>8695300</v>
      </c>
      <c r="M488" s="60">
        <f t="shared" si="233"/>
        <v>0</v>
      </c>
      <c r="N488" s="60">
        <f t="shared" si="233"/>
        <v>0</v>
      </c>
      <c r="O488" s="60">
        <f t="shared" si="233"/>
        <v>0</v>
      </c>
      <c r="P488" s="60">
        <f t="shared" si="233"/>
        <v>2447431.87</v>
      </c>
      <c r="Q488" s="60">
        <f t="shared" si="233"/>
        <v>0</v>
      </c>
      <c r="R488" s="60">
        <f t="shared" ref="R488:W488" si="234">R495+R491+R489+R501+R493+R497+R499</f>
        <v>14069100</v>
      </c>
      <c r="S488" s="60">
        <f t="shared" si="234"/>
        <v>2011835.72</v>
      </c>
      <c r="T488" s="60">
        <f t="shared" si="234"/>
        <v>0</v>
      </c>
      <c r="U488" s="60">
        <f t="shared" si="234"/>
        <v>0</v>
      </c>
      <c r="V488" s="60">
        <f t="shared" si="234"/>
        <v>3545614</v>
      </c>
      <c r="W488" s="60">
        <f t="shared" si="234"/>
        <v>6593380</v>
      </c>
      <c r="X488" s="60">
        <f>X495+X491+X489+X499</f>
        <v>8154056</v>
      </c>
      <c r="Y488" s="60">
        <f>Y495+Y491</f>
        <v>0</v>
      </c>
    </row>
    <row r="489" spans="2:25" ht="31.35" customHeight="1">
      <c r="B489" s="54"/>
      <c r="C489" s="2" t="s">
        <v>205</v>
      </c>
      <c r="D489" s="3">
        <v>925</v>
      </c>
      <c r="E489" s="33" t="s">
        <v>29</v>
      </c>
      <c r="F489" s="33" t="s">
        <v>18</v>
      </c>
      <c r="G489" s="11">
        <v>5810100590</v>
      </c>
      <c r="H489" s="63"/>
      <c r="I489" s="60">
        <f t="shared" si="206"/>
        <v>28242741.59</v>
      </c>
      <c r="J489" s="60">
        <f t="shared" ref="J489:X489" si="235">J490</f>
        <v>12185800</v>
      </c>
      <c r="K489" s="60">
        <f t="shared" si="235"/>
        <v>1814200</v>
      </c>
      <c r="L489" s="60">
        <f t="shared" si="235"/>
        <v>-195000</v>
      </c>
      <c r="M489" s="60">
        <f t="shared" si="235"/>
        <v>0</v>
      </c>
      <c r="N489" s="60">
        <f t="shared" si="235"/>
        <v>0</v>
      </c>
      <c r="O489" s="60">
        <f t="shared" si="235"/>
        <v>0</v>
      </c>
      <c r="P489" s="60">
        <f t="shared" si="235"/>
        <v>2447431.87</v>
      </c>
      <c r="Q489" s="60">
        <f t="shared" si="235"/>
        <v>0</v>
      </c>
      <c r="R489" s="60">
        <f t="shared" si="235"/>
        <v>700000</v>
      </c>
      <c r="S489" s="60">
        <f t="shared" si="235"/>
        <v>2011835.72</v>
      </c>
      <c r="T489" s="60">
        <f t="shared" si="235"/>
        <v>0</v>
      </c>
      <c r="U489" s="60">
        <f t="shared" si="235"/>
        <v>0</v>
      </c>
      <c r="V489" s="60">
        <f t="shared" si="235"/>
        <v>1462414</v>
      </c>
      <c r="W489" s="60">
        <f t="shared" si="235"/>
        <v>6593380</v>
      </c>
      <c r="X489" s="60">
        <f t="shared" si="235"/>
        <v>1222680</v>
      </c>
      <c r="Y489" s="60"/>
    </row>
    <row r="490" spans="2:25" ht="31.35" customHeight="1">
      <c r="B490" s="54"/>
      <c r="C490" s="2" t="s">
        <v>196</v>
      </c>
      <c r="D490" s="3">
        <v>925</v>
      </c>
      <c r="E490" s="33" t="s">
        <v>29</v>
      </c>
      <c r="F490" s="33" t="s">
        <v>18</v>
      </c>
      <c r="G490" s="11">
        <v>5810100590</v>
      </c>
      <c r="H490" s="63">
        <v>600</v>
      </c>
      <c r="I490" s="60">
        <f t="shared" si="206"/>
        <v>28242741.59</v>
      </c>
      <c r="J490" s="60">
        <v>12185800</v>
      </c>
      <c r="K490" s="60">
        <v>1814200</v>
      </c>
      <c r="L490" s="60">
        <v>-195000</v>
      </c>
      <c r="P490" s="60">
        <v>2447431.87</v>
      </c>
      <c r="Q490" s="60">
        <v>0</v>
      </c>
      <c r="R490" s="60">
        <v>700000</v>
      </c>
      <c r="S490" s="60">
        <v>2011835.72</v>
      </c>
      <c r="T490" s="60">
        <v>0</v>
      </c>
      <c r="U490" s="60">
        <v>0</v>
      </c>
      <c r="V490" s="60">
        <v>1462414</v>
      </c>
      <c r="W490" s="60">
        <v>6593380</v>
      </c>
      <c r="X490" s="60">
        <v>1222680</v>
      </c>
      <c r="Y490" s="60"/>
    </row>
    <row r="491" spans="2:25" ht="47.65" hidden="1" customHeight="1">
      <c r="B491" s="54"/>
      <c r="C491" s="2" t="s">
        <v>206</v>
      </c>
      <c r="D491" s="3">
        <v>925</v>
      </c>
      <c r="E491" s="33" t="s">
        <v>29</v>
      </c>
      <c r="F491" s="33" t="s">
        <v>18</v>
      </c>
      <c r="G491" s="11">
        <v>5810153030</v>
      </c>
      <c r="H491" s="63"/>
      <c r="I491" s="60">
        <f t="shared" si="206"/>
        <v>0</v>
      </c>
      <c r="J491" s="60">
        <f t="shared" ref="J491:Y491" si="236">J492</f>
        <v>0</v>
      </c>
      <c r="K491" s="60">
        <f t="shared" si="236"/>
        <v>0</v>
      </c>
      <c r="L491" s="60">
        <f t="shared" si="236"/>
        <v>0</v>
      </c>
      <c r="M491" s="60">
        <f t="shared" si="236"/>
        <v>0</v>
      </c>
      <c r="N491" s="60">
        <f t="shared" si="236"/>
        <v>0</v>
      </c>
      <c r="O491" s="60">
        <f t="shared" si="236"/>
        <v>0</v>
      </c>
      <c r="P491" s="60">
        <f t="shared" si="236"/>
        <v>0</v>
      </c>
      <c r="Q491" s="60">
        <f t="shared" si="236"/>
        <v>0</v>
      </c>
      <c r="R491" s="60">
        <f t="shared" si="236"/>
        <v>0</v>
      </c>
      <c r="S491" s="60">
        <f t="shared" si="236"/>
        <v>0</v>
      </c>
      <c r="T491" s="60">
        <f t="shared" si="236"/>
        <v>0</v>
      </c>
      <c r="U491" s="60">
        <f t="shared" si="236"/>
        <v>0</v>
      </c>
      <c r="V491" s="60">
        <f t="shared" si="236"/>
        <v>0</v>
      </c>
      <c r="W491" s="60">
        <f t="shared" si="236"/>
        <v>0</v>
      </c>
      <c r="X491" s="60">
        <f t="shared" si="236"/>
        <v>0</v>
      </c>
      <c r="Y491" s="60">
        <f t="shared" si="236"/>
        <v>0</v>
      </c>
    </row>
    <row r="492" spans="2:25" ht="31.35" hidden="1" customHeight="1">
      <c r="B492" s="54"/>
      <c r="C492" s="2" t="s">
        <v>196</v>
      </c>
      <c r="D492" s="3">
        <v>925</v>
      </c>
      <c r="E492" s="33" t="s">
        <v>29</v>
      </c>
      <c r="F492" s="33" t="s">
        <v>18</v>
      </c>
      <c r="G492" s="11">
        <v>5810153030</v>
      </c>
      <c r="H492" s="63">
        <v>600</v>
      </c>
      <c r="I492" s="60">
        <f t="shared" si="206"/>
        <v>0</v>
      </c>
      <c r="J492" s="60">
        <v>0</v>
      </c>
      <c r="X492" s="60">
        <v>0</v>
      </c>
      <c r="Y492" s="60">
        <v>0</v>
      </c>
    </row>
    <row r="493" spans="2:25" ht="47.65" customHeight="1">
      <c r="B493" s="54"/>
      <c r="C493" s="2" t="s">
        <v>206</v>
      </c>
      <c r="D493" s="3">
        <v>925</v>
      </c>
      <c r="E493" s="33" t="s">
        <v>29</v>
      </c>
      <c r="F493" s="33" t="s">
        <v>18</v>
      </c>
      <c r="G493" s="11">
        <v>5810153032</v>
      </c>
      <c r="H493" s="63"/>
      <c r="I493" s="60">
        <f t="shared" si="206"/>
        <v>51741500</v>
      </c>
      <c r="J493" s="60">
        <f t="shared" ref="J493:W493" si="237">J494</f>
        <v>46299100</v>
      </c>
      <c r="K493" s="60">
        <f t="shared" si="237"/>
        <v>0</v>
      </c>
      <c r="L493" s="60">
        <f t="shared" si="237"/>
        <v>3359200</v>
      </c>
      <c r="M493" s="60">
        <f t="shared" si="237"/>
        <v>0</v>
      </c>
      <c r="N493" s="60">
        <f t="shared" si="237"/>
        <v>0</v>
      </c>
      <c r="O493" s="60">
        <f t="shared" si="237"/>
        <v>0</v>
      </c>
      <c r="P493" s="60">
        <f t="shared" si="237"/>
        <v>0</v>
      </c>
      <c r="Q493" s="60">
        <f t="shared" si="237"/>
        <v>0</v>
      </c>
      <c r="R493" s="60">
        <f t="shared" si="237"/>
        <v>0</v>
      </c>
      <c r="S493" s="60">
        <f t="shared" si="237"/>
        <v>0</v>
      </c>
      <c r="T493" s="60">
        <f t="shared" si="237"/>
        <v>0</v>
      </c>
      <c r="U493" s="60">
        <f t="shared" si="237"/>
        <v>0</v>
      </c>
      <c r="V493" s="60">
        <f t="shared" si="237"/>
        <v>2083200</v>
      </c>
      <c r="W493" s="60">
        <f t="shared" si="237"/>
        <v>0</v>
      </c>
      <c r="Y493" s="60"/>
    </row>
    <row r="494" spans="2:25" ht="31.35" customHeight="1">
      <c r="B494" s="54"/>
      <c r="C494" s="2" t="s">
        <v>196</v>
      </c>
      <c r="D494" s="3">
        <v>925</v>
      </c>
      <c r="E494" s="33" t="s">
        <v>29</v>
      </c>
      <c r="F494" s="33" t="s">
        <v>18</v>
      </c>
      <c r="G494" s="11">
        <v>5810153032</v>
      </c>
      <c r="H494" s="63">
        <v>600</v>
      </c>
      <c r="I494" s="60">
        <f t="shared" si="206"/>
        <v>51741500</v>
      </c>
      <c r="J494" s="60">
        <v>46299100</v>
      </c>
      <c r="L494" s="60">
        <v>3359200</v>
      </c>
      <c r="V494" s="60">
        <v>2083200</v>
      </c>
      <c r="W494" s="60">
        <v>0</v>
      </c>
      <c r="Y494" s="60"/>
    </row>
    <row r="495" spans="2:25" ht="47.65" customHeight="1">
      <c r="B495" s="54"/>
      <c r="C495" s="2" t="s">
        <v>207</v>
      </c>
      <c r="D495" s="3">
        <v>925</v>
      </c>
      <c r="E495" s="33" t="s">
        <v>29</v>
      </c>
      <c r="F495" s="33" t="s">
        <v>18</v>
      </c>
      <c r="G495" s="11" t="s">
        <v>208</v>
      </c>
      <c r="H495" s="63"/>
      <c r="I495" s="60">
        <f t="shared" si="206"/>
        <v>81231800</v>
      </c>
      <c r="J495" s="60">
        <f t="shared" ref="J495:Y495" si="238">J496</f>
        <v>85531200</v>
      </c>
      <c r="K495" s="60">
        <f t="shared" si="238"/>
        <v>-12935200</v>
      </c>
      <c r="L495" s="60">
        <f t="shared" si="238"/>
        <v>5531100</v>
      </c>
      <c r="M495" s="60">
        <f t="shared" si="238"/>
        <v>0</v>
      </c>
      <c r="N495" s="60">
        <f t="shared" si="238"/>
        <v>0</v>
      </c>
      <c r="O495" s="60">
        <f t="shared" si="238"/>
        <v>0</v>
      </c>
      <c r="P495" s="60">
        <f t="shared" si="238"/>
        <v>0</v>
      </c>
      <c r="Q495" s="60">
        <f t="shared" si="238"/>
        <v>0</v>
      </c>
      <c r="R495" s="60">
        <f t="shared" si="238"/>
        <v>0</v>
      </c>
      <c r="S495" s="60">
        <f t="shared" si="238"/>
        <v>0</v>
      </c>
      <c r="T495" s="60">
        <f t="shared" si="238"/>
        <v>0</v>
      </c>
      <c r="U495" s="60">
        <f t="shared" si="238"/>
        <v>0</v>
      </c>
      <c r="V495" s="60">
        <f t="shared" si="238"/>
        <v>0</v>
      </c>
      <c r="W495" s="60">
        <f t="shared" si="238"/>
        <v>0</v>
      </c>
      <c r="X495" s="60">
        <f t="shared" si="238"/>
        <v>3104700</v>
      </c>
      <c r="Y495" s="60">
        <f t="shared" si="238"/>
        <v>0</v>
      </c>
    </row>
    <row r="496" spans="2:25" ht="31.35" customHeight="1">
      <c r="B496" s="54"/>
      <c r="C496" s="2" t="s">
        <v>196</v>
      </c>
      <c r="D496" s="3">
        <v>925</v>
      </c>
      <c r="E496" s="33" t="s">
        <v>29</v>
      </c>
      <c r="F496" s="33" t="s">
        <v>18</v>
      </c>
      <c r="G496" s="11" t="s">
        <v>208</v>
      </c>
      <c r="H496" s="63">
        <v>600</v>
      </c>
      <c r="I496" s="60">
        <f t="shared" si="206"/>
        <v>81231800</v>
      </c>
      <c r="J496" s="60">
        <v>85531200</v>
      </c>
      <c r="K496" s="60">
        <v>-12935200</v>
      </c>
      <c r="L496" s="60">
        <v>5531100</v>
      </c>
      <c r="X496" s="60">
        <v>3104700</v>
      </c>
      <c r="Y496" s="60">
        <v>0</v>
      </c>
    </row>
    <row r="497" spans="2:25" ht="109.7" customHeight="1">
      <c r="B497" s="54"/>
      <c r="C497" s="2" t="s">
        <v>209</v>
      </c>
      <c r="D497" s="3">
        <v>925</v>
      </c>
      <c r="E497" s="33" t="s">
        <v>29</v>
      </c>
      <c r="F497" s="33" t="s">
        <v>18</v>
      </c>
      <c r="G497" s="11" t="s">
        <v>210</v>
      </c>
      <c r="H497" s="63"/>
      <c r="I497" s="60">
        <f t="shared" si="206"/>
        <v>8583300</v>
      </c>
      <c r="R497" s="60">
        <f t="shared" ref="R497:W497" si="239">R498</f>
        <v>8583300</v>
      </c>
      <c r="S497" s="60">
        <f t="shared" si="239"/>
        <v>0</v>
      </c>
      <c r="T497" s="60">
        <f t="shared" si="239"/>
        <v>0</v>
      </c>
      <c r="U497" s="60">
        <f t="shared" si="239"/>
        <v>0</v>
      </c>
      <c r="V497" s="60">
        <f t="shared" si="239"/>
        <v>0</v>
      </c>
      <c r="W497" s="60">
        <f t="shared" si="239"/>
        <v>0</v>
      </c>
      <c r="Y497" s="60"/>
    </row>
    <row r="498" spans="2:25" ht="31.35" customHeight="1">
      <c r="B498" s="54"/>
      <c r="C498" s="2" t="s">
        <v>196</v>
      </c>
      <c r="D498" s="3">
        <v>925</v>
      </c>
      <c r="E498" s="33" t="s">
        <v>29</v>
      </c>
      <c r="F498" s="33" t="s">
        <v>18</v>
      </c>
      <c r="G498" s="11" t="s">
        <v>210</v>
      </c>
      <c r="H498" s="63">
        <v>600</v>
      </c>
      <c r="I498" s="60">
        <f t="shared" si="206"/>
        <v>8583300</v>
      </c>
      <c r="R498" s="60">
        <v>8583300</v>
      </c>
      <c r="S498" s="60">
        <v>0</v>
      </c>
      <c r="T498" s="60">
        <v>0</v>
      </c>
      <c r="U498" s="60">
        <v>0</v>
      </c>
      <c r="Y498" s="60"/>
    </row>
    <row r="499" spans="2:25" ht="125.85" customHeight="1">
      <c r="B499" s="54"/>
      <c r="C499" s="2" t="s">
        <v>211</v>
      </c>
      <c r="D499" s="3">
        <v>925</v>
      </c>
      <c r="E499" s="33" t="s">
        <v>29</v>
      </c>
      <c r="F499" s="33" t="s">
        <v>18</v>
      </c>
      <c r="G499" s="11" t="s">
        <v>212</v>
      </c>
      <c r="H499" s="63"/>
      <c r="I499" s="60">
        <f t="shared" si="206"/>
        <v>8612476</v>
      </c>
      <c r="J499" s="60">
        <f t="shared" ref="J499:X499" si="240">J500</f>
        <v>0</v>
      </c>
      <c r="K499" s="60">
        <f t="shared" si="240"/>
        <v>0</v>
      </c>
      <c r="L499" s="60">
        <f t="shared" si="240"/>
        <v>0</v>
      </c>
      <c r="M499" s="60">
        <f t="shared" si="240"/>
        <v>0</v>
      </c>
      <c r="N499" s="60">
        <f t="shared" si="240"/>
        <v>0</v>
      </c>
      <c r="O499" s="60">
        <f t="shared" si="240"/>
        <v>0</v>
      </c>
      <c r="P499" s="60">
        <f t="shared" si="240"/>
        <v>0</v>
      </c>
      <c r="Q499" s="60">
        <f t="shared" si="240"/>
        <v>0</v>
      </c>
      <c r="R499" s="60">
        <f t="shared" si="240"/>
        <v>4785800</v>
      </c>
      <c r="S499" s="60">
        <f t="shared" si="240"/>
        <v>0</v>
      </c>
      <c r="T499" s="60">
        <f t="shared" si="240"/>
        <v>0</v>
      </c>
      <c r="U499" s="60">
        <f t="shared" si="240"/>
        <v>0</v>
      </c>
      <c r="V499" s="60">
        <f t="shared" si="240"/>
        <v>0</v>
      </c>
      <c r="W499" s="60">
        <f t="shared" si="240"/>
        <v>0</v>
      </c>
      <c r="X499" s="60">
        <f t="shared" si="240"/>
        <v>3826676</v>
      </c>
      <c r="Y499" s="60"/>
    </row>
    <row r="500" spans="2:25" ht="31.35" customHeight="1">
      <c r="B500" s="54"/>
      <c r="C500" s="2" t="s">
        <v>196</v>
      </c>
      <c r="D500" s="3">
        <v>925</v>
      </c>
      <c r="E500" s="33" t="s">
        <v>29</v>
      </c>
      <c r="F500" s="33" t="s">
        <v>18</v>
      </c>
      <c r="G500" s="11" t="s">
        <v>212</v>
      </c>
      <c r="H500" s="63">
        <v>600</v>
      </c>
      <c r="I500" s="60">
        <f t="shared" si="206"/>
        <v>8612476</v>
      </c>
      <c r="K500" s="60">
        <v>0</v>
      </c>
      <c r="L500" s="60">
        <v>0</v>
      </c>
      <c r="M500" s="60">
        <v>0</v>
      </c>
      <c r="N500" s="60">
        <v>0</v>
      </c>
      <c r="O500" s="60">
        <v>0</v>
      </c>
      <c r="P500" s="60">
        <v>0</v>
      </c>
      <c r="Q500" s="60">
        <v>0</v>
      </c>
      <c r="R500" s="60">
        <v>4785800</v>
      </c>
      <c r="S500" s="60">
        <v>0</v>
      </c>
      <c r="T500" s="60">
        <v>0</v>
      </c>
      <c r="U500" s="60">
        <v>0</v>
      </c>
      <c r="V500" s="60">
        <v>0</v>
      </c>
      <c r="W500" s="60">
        <v>0</v>
      </c>
      <c r="X500" s="60">
        <v>3826676</v>
      </c>
      <c r="Y500" s="60"/>
    </row>
    <row r="501" spans="2:25" ht="47.65" customHeight="1">
      <c r="B501" s="54"/>
      <c r="C501" s="2" t="s">
        <v>213</v>
      </c>
      <c r="D501" s="3">
        <v>925</v>
      </c>
      <c r="E501" s="33" t="s">
        <v>29</v>
      </c>
      <c r="F501" s="33" t="s">
        <v>18</v>
      </c>
      <c r="G501" s="11" t="s">
        <v>214</v>
      </c>
      <c r="H501" s="63"/>
      <c r="I501" s="60">
        <f t="shared" si="206"/>
        <v>13440100</v>
      </c>
      <c r="J501" s="60">
        <f t="shared" ref="J501:W501" si="241">J502</f>
        <v>9931700</v>
      </c>
      <c r="K501" s="60">
        <f t="shared" si="241"/>
        <v>3508400</v>
      </c>
      <c r="L501" s="60">
        <f t="shared" si="241"/>
        <v>0</v>
      </c>
      <c r="M501" s="60">
        <f t="shared" si="241"/>
        <v>0</v>
      </c>
      <c r="N501" s="60">
        <f t="shared" si="241"/>
        <v>0</v>
      </c>
      <c r="O501" s="60">
        <f t="shared" si="241"/>
        <v>0</v>
      </c>
      <c r="P501" s="60">
        <f t="shared" si="241"/>
        <v>0</v>
      </c>
      <c r="Q501" s="60">
        <f t="shared" si="241"/>
        <v>0</v>
      </c>
      <c r="R501" s="60">
        <f t="shared" si="241"/>
        <v>0</v>
      </c>
      <c r="S501" s="60">
        <f t="shared" si="241"/>
        <v>0</v>
      </c>
      <c r="T501" s="60">
        <f t="shared" si="241"/>
        <v>0</v>
      </c>
      <c r="U501" s="60">
        <f t="shared" si="241"/>
        <v>0</v>
      </c>
      <c r="V501" s="60">
        <f t="shared" si="241"/>
        <v>0</v>
      </c>
      <c r="W501" s="60">
        <f t="shared" si="241"/>
        <v>0</v>
      </c>
      <c r="Y501" s="60"/>
    </row>
    <row r="502" spans="2:25" ht="31.35" customHeight="1">
      <c r="B502" s="54"/>
      <c r="C502" s="2" t="s">
        <v>196</v>
      </c>
      <c r="D502" s="3">
        <v>925</v>
      </c>
      <c r="E502" s="33" t="s">
        <v>29</v>
      </c>
      <c r="F502" s="33" t="s">
        <v>18</v>
      </c>
      <c r="G502" s="11" t="s">
        <v>214</v>
      </c>
      <c r="H502" s="63">
        <v>600</v>
      </c>
      <c r="I502" s="60">
        <f t="shared" si="206"/>
        <v>13440100</v>
      </c>
      <c r="J502" s="60">
        <v>9931700</v>
      </c>
      <c r="K502" s="60">
        <v>3508400</v>
      </c>
      <c r="L502" s="60">
        <v>0</v>
      </c>
      <c r="M502" s="60">
        <v>0</v>
      </c>
      <c r="N502" s="60">
        <v>0</v>
      </c>
      <c r="O502" s="60">
        <v>0</v>
      </c>
      <c r="P502" s="60">
        <v>0</v>
      </c>
      <c r="Q502" s="60">
        <v>0</v>
      </c>
      <c r="R502" s="60">
        <v>0</v>
      </c>
      <c r="S502" s="60">
        <v>0</v>
      </c>
      <c r="T502" s="60">
        <v>0</v>
      </c>
      <c r="U502" s="60">
        <v>0</v>
      </c>
      <c r="V502" s="60">
        <v>0</v>
      </c>
      <c r="W502" s="60">
        <v>0</v>
      </c>
      <c r="Y502" s="60"/>
    </row>
    <row r="503" spans="2:25" ht="17.649999999999999" hidden="1" customHeight="1">
      <c r="B503" s="54"/>
      <c r="C503" s="2" t="s">
        <v>215</v>
      </c>
      <c r="D503" s="3">
        <v>925</v>
      </c>
      <c r="E503" s="33" t="s">
        <v>29</v>
      </c>
      <c r="F503" s="33" t="s">
        <v>18</v>
      </c>
      <c r="G503" s="11" t="s">
        <v>216</v>
      </c>
      <c r="H503" s="63"/>
      <c r="I503" s="60">
        <f t="shared" si="206"/>
        <v>0</v>
      </c>
      <c r="J503" s="60">
        <f t="shared" ref="J503:Y503" si="242">J506</f>
        <v>0</v>
      </c>
      <c r="K503" s="60">
        <f t="shared" si="242"/>
        <v>0</v>
      </c>
      <c r="L503" s="60">
        <f t="shared" si="242"/>
        <v>0</v>
      </c>
      <c r="M503" s="60">
        <f t="shared" si="242"/>
        <v>0</v>
      </c>
      <c r="N503" s="60">
        <f t="shared" si="242"/>
        <v>0</v>
      </c>
      <c r="O503" s="60">
        <f t="shared" si="242"/>
        <v>0</v>
      </c>
      <c r="P503" s="60">
        <f t="shared" si="242"/>
        <v>0</v>
      </c>
      <c r="Q503" s="60">
        <f t="shared" si="242"/>
        <v>0</v>
      </c>
      <c r="R503" s="60">
        <f t="shared" si="242"/>
        <v>0</v>
      </c>
      <c r="S503" s="60">
        <f t="shared" si="242"/>
        <v>0</v>
      </c>
      <c r="T503" s="60">
        <f t="shared" si="242"/>
        <v>0</v>
      </c>
      <c r="U503" s="60">
        <f t="shared" si="242"/>
        <v>0</v>
      </c>
      <c r="V503" s="60">
        <f t="shared" si="242"/>
        <v>0</v>
      </c>
      <c r="W503" s="60">
        <f t="shared" si="242"/>
        <v>0</v>
      </c>
      <c r="X503" s="60">
        <f t="shared" si="242"/>
        <v>0</v>
      </c>
      <c r="Y503" s="60">
        <f t="shared" si="242"/>
        <v>0</v>
      </c>
    </row>
    <row r="504" spans="2:25" ht="78.599999999999994" hidden="1" customHeight="1">
      <c r="B504" s="54"/>
      <c r="C504" s="2" t="s">
        <v>217</v>
      </c>
      <c r="D504" s="3">
        <v>925</v>
      </c>
      <c r="E504" s="33" t="s">
        <v>29</v>
      </c>
      <c r="F504" s="33" t="s">
        <v>18</v>
      </c>
      <c r="G504" s="11" t="s">
        <v>218</v>
      </c>
      <c r="H504" s="63"/>
      <c r="I504" s="60">
        <f t="shared" si="206"/>
        <v>0</v>
      </c>
      <c r="J504" s="60">
        <v>0</v>
      </c>
      <c r="K504" s="60">
        <v>0</v>
      </c>
      <c r="L504" s="60">
        <v>0</v>
      </c>
      <c r="M504" s="60">
        <v>0</v>
      </c>
      <c r="N504" s="60">
        <v>0</v>
      </c>
      <c r="O504" s="60">
        <v>0</v>
      </c>
      <c r="P504" s="60">
        <v>0</v>
      </c>
      <c r="Q504" s="60">
        <v>0</v>
      </c>
      <c r="R504" s="60">
        <v>0</v>
      </c>
      <c r="S504" s="60">
        <v>0</v>
      </c>
      <c r="T504" s="60">
        <v>0</v>
      </c>
      <c r="U504" s="60">
        <v>0</v>
      </c>
      <c r="V504" s="60">
        <v>0</v>
      </c>
      <c r="W504" s="60">
        <v>0</v>
      </c>
      <c r="X504" s="60">
        <v>0</v>
      </c>
      <c r="Y504" s="60">
        <v>0</v>
      </c>
    </row>
    <row r="505" spans="2:25" ht="31.35" hidden="1" customHeight="1">
      <c r="B505" s="54"/>
      <c r="C505" s="2" t="s">
        <v>196</v>
      </c>
      <c r="D505" s="3">
        <v>925</v>
      </c>
      <c r="E505" s="33" t="s">
        <v>29</v>
      </c>
      <c r="F505" s="33" t="s">
        <v>18</v>
      </c>
      <c r="G505" s="11" t="s">
        <v>218</v>
      </c>
      <c r="H505" s="63">
        <v>600</v>
      </c>
      <c r="I505" s="60">
        <f t="shared" ref="I505:I568" si="243">SUM(J505:Y505)</f>
        <v>0</v>
      </c>
      <c r="J505" s="60">
        <v>0</v>
      </c>
      <c r="K505" s="60">
        <v>0</v>
      </c>
      <c r="L505" s="60">
        <v>0</v>
      </c>
      <c r="M505" s="60">
        <v>0</v>
      </c>
      <c r="N505" s="60">
        <v>0</v>
      </c>
      <c r="O505" s="60">
        <v>0</v>
      </c>
      <c r="P505" s="60">
        <v>0</v>
      </c>
      <c r="Q505" s="60">
        <v>0</v>
      </c>
      <c r="R505" s="60">
        <v>0</v>
      </c>
      <c r="S505" s="60">
        <v>0</v>
      </c>
      <c r="T505" s="60">
        <v>0</v>
      </c>
      <c r="U505" s="60">
        <v>0</v>
      </c>
      <c r="V505" s="60">
        <v>0</v>
      </c>
      <c r="W505" s="60">
        <v>0</v>
      </c>
      <c r="X505" s="60">
        <v>0</v>
      </c>
      <c r="Y505" s="60">
        <v>0</v>
      </c>
    </row>
    <row r="506" spans="2:25" ht="78.599999999999994" hidden="1" customHeight="1">
      <c r="B506" s="54"/>
      <c r="C506" s="2" t="s">
        <v>217</v>
      </c>
      <c r="D506" s="3">
        <v>925</v>
      </c>
      <c r="E506" s="33" t="s">
        <v>29</v>
      </c>
      <c r="F506" s="33" t="s">
        <v>18</v>
      </c>
      <c r="G506" s="11" t="s">
        <v>220</v>
      </c>
      <c r="H506" s="63"/>
      <c r="I506" s="60">
        <f t="shared" si="243"/>
        <v>0</v>
      </c>
      <c r="J506" s="60">
        <f t="shared" ref="J506:Y506" si="244">J507</f>
        <v>0</v>
      </c>
      <c r="K506" s="60">
        <f t="shared" si="244"/>
        <v>0</v>
      </c>
      <c r="L506" s="60">
        <f t="shared" si="244"/>
        <v>0</v>
      </c>
      <c r="M506" s="60">
        <f t="shared" si="244"/>
        <v>0</v>
      </c>
      <c r="N506" s="60">
        <f t="shared" si="244"/>
        <v>0</v>
      </c>
      <c r="O506" s="60">
        <f t="shared" si="244"/>
        <v>0</v>
      </c>
      <c r="P506" s="60">
        <f t="shared" si="244"/>
        <v>0</v>
      </c>
      <c r="Q506" s="60">
        <f t="shared" si="244"/>
        <v>0</v>
      </c>
      <c r="R506" s="60">
        <f t="shared" si="244"/>
        <v>0</v>
      </c>
      <c r="S506" s="60">
        <f t="shared" si="244"/>
        <v>0</v>
      </c>
      <c r="T506" s="60">
        <f t="shared" si="244"/>
        <v>0</v>
      </c>
      <c r="U506" s="60">
        <f t="shared" si="244"/>
        <v>0</v>
      </c>
      <c r="V506" s="60">
        <f t="shared" si="244"/>
        <v>0</v>
      </c>
      <c r="W506" s="60">
        <f t="shared" si="244"/>
        <v>0</v>
      </c>
      <c r="X506" s="60">
        <f t="shared" si="244"/>
        <v>0</v>
      </c>
      <c r="Y506" s="60">
        <f t="shared" si="244"/>
        <v>0</v>
      </c>
    </row>
    <row r="507" spans="2:25" ht="31.35" hidden="1" customHeight="1">
      <c r="B507" s="54"/>
      <c r="C507" s="2" t="s">
        <v>196</v>
      </c>
      <c r="D507" s="3">
        <v>925</v>
      </c>
      <c r="E507" s="33" t="s">
        <v>29</v>
      </c>
      <c r="F507" s="33" t="s">
        <v>18</v>
      </c>
      <c r="G507" s="11" t="s">
        <v>220</v>
      </c>
      <c r="H507" s="63">
        <v>600</v>
      </c>
      <c r="I507" s="60">
        <f t="shared" si="243"/>
        <v>0</v>
      </c>
      <c r="J507" s="60">
        <v>0</v>
      </c>
      <c r="K507" s="60">
        <v>0</v>
      </c>
      <c r="L507" s="60">
        <v>0</v>
      </c>
      <c r="M507" s="60">
        <v>0</v>
      </c>
      <c r="N507" s="60">
        <v>0</v>
      </c>
      <c r="O507" s="60">
        <v>0</v>
      </c>
      <c r="P507" s="60">
        <v>0</v>
      </c>
      <c r="Q507" s="60">
        <v>0</v>
      </c>
      <c r="R507" s="60">
        <v>0</v>
      </c>
      <c r="S507" s="60">
        <v>0</v>
      </c>
      <c r="T507" s="60">
        <v>0</v>
      </c>
      <c r="U507" s="60">
        <v>0</v>
      </c>
      <c r="V507" s="60">
        <v>0</v>
      </c>
      <c r="W507" s="60">
        <v>0</v>
      </c>
      <c r="X507" s="60">
        <v>0</v>
      </c>
      <c r="Y507" s="60">
        <v>0</v>
      </c>
    </row>
    <row r="508" spans="2:25" ht="31.35" customHeight="1">
      <c r="B508" s="54"/>
      <c r="C508" s="2" t="s">
        <v>221</v>
      </c>
      <c r="D508" s="3">
        <v>925</v>
      </c>
      <c r="E508" s="33" t="s">
        <v>29</v>
      </c>
      <c r="F508" s="33" t="s">
        <v>18</v>
      </c>
      <c r="G508" s="11" t="s">
        <v>222</v>
      </c>
      <c r="H508" s="63"/>
      <c r="I508" s="60">
        <f t="shared" si="243"/>
        <v>7696600</v>
      </c>
      <c r="M508" s="60">
        <f t="shared" ref="M508:W509" si="245">M509</f>
        <v>7696600</v>
      </c>
      <c r="N508" s="60">
        <f t="shared" si="245"/>
        <v>0</v>
      </c>
      <c r="O508" s="60">
        <f t="shared" si="245"/>
        <v>0</v>
      </c>
      <c r="P508" s="60">
        <f t="shared" si="245"/>
        <v>0</v>
      </c>
      <c r="Q508" s="60">
        <f t="shared" si="245"/>
        <v>0</v>
      </c>
      <c r="R508" s="60">
        <f t="shared" si="245"/>
        <v>0</v>
      </c>
      <c r="S508" s="60">
        <f t="shared" si="245"/>
        <v>0</v>
      </c>
      <c r="T508" s="60">
        <f t="shared" si="245"/>
        <v>0</v>
      </c>
      <c r="U508" s="60">
        <f t="shared" si="245"/>
        <v>0</v>
      </c>
      <c r="V508" s="60">
        <f t="shared" si="245"/>
        <v>0</v>
      </c>
      <c r="W508" s="60">
        <f t="shared" si="245"/>
        <v>0</v>
      </c>
      <c r="Y508" s="60"/>
    </row>
    <row r="509" spans="2:25" ht="62.45" customHeight="1">
      <c r="B509" s="54"/>
      <c r="C509" s="2" t="s">
        <v>223</v>
      </c>
      <c r="D509" s="3">
        <v>925</v>
      </c>
      <c r="E509" s="33" t="s">
        <v>29</v>
      </c>
      <c r="F509" s="33" t="s">
        <v>18</v>
      </c>
      <c r="G509" s="11" t="s">
        <v>224</v>
      </c>
      <c r="H509" s="63"/>
      <c r="I509" s="60">
        <f t="shared" si="243"/>
        <v>7696600</v>
      </c>
      <c r="M509" s="60">
        <f t="shared" si="245"/>
        <v>7696600</v>
      </c>
      <c r="N509" s="60">
        <f t="shared" si="245"/>
        <v>0</v>
      </c>
      <c r="O509" s="60">
        <f t="shared" si="245"/>
        <v>0</v>
      </c>
      <c r="P509" s="60">
        <f t="shared" si="245"/>
        <v>0</v>
      </c>
      <c r="Q509" s="60">
        <f t="shared" si="245"/>
        <v>0</v>
      </c>
      <c r="R509" s="60">
        <f t="shared" si="245"/>
        <v>0</v>
      </c>
      <c r="S509" s="60">
        <f t="shared" si="245"/>
        <v>0</v>
      </c>
      <c r="T509" s="60">
        <f t="shared" si="245"/>
        <v>0</v>
      </c>
      <c r="U509" s="60">
        <f t="shared" si="245"/>
        <v>0</v>
      </c>
      <c r="V509" s="60">
        <f t="shared" si="245"/>
        <v>0</v>
      </c>
      <c r="W509" s="60">
        <f t="shared" si="245"/>
        <v>0</v>
      </c>
      <c r="Y509" s="60"/>
    </row>
    <row r="510" spans="2:25" ht="31.35" customHeight="1">
      <c r="B510" s="54"/>
      <c r="C510" s="2" t="s">
        <v>196</v>
      </c>
      <c r="D510" s="3">
        <v>925</v>
      </c>
      <c r="E510" s="33" t="s">
        <v>29</v>
      </c>
      <c r="F510" s="33" t="s">
        <v>18</v>
      </c>
      <c r="G510" s="11" t="s">
        <v>224</v>
      </c>
      <c r="H510" s="63">
        <v>600</v>
      </c>
      <c r="I510" s="60">
        <f t="shared" si="243"/>
        <v>7696600</v>
      </c>
      <c r="M510" s="60">
        <v>7696600</v>
      </c>
      <c r="N510" s="60">
        <v>0</v>
      </c>
      <c r="O510" s="60">
        <v>0</v>
      </c>
      <c r="P510" s="60">
        <v>0</v>
      </c>
      <c r="Q510" s="60">
        <v>0</v>
      </c>
      <c r="R510" s="60">
        <v>0</v>
      </c>
      <c r="S510" s="60">
        <v>0</v>
      </c>
      <c r="T510" s="60">
        <v>0</v>
      </c>
      <c r="U510" s="60">
        <v>0</v>
      </c>
      <c r="V510" s="60">
        <v>0</v>
      </c>
      <c r="W510" s="60">
        <v>0</v>
      </c>
      <c r="Y510" s="60"/>
    </row>
    <row r="511" spans="2:25" ht="31.35" customHeight="1">
      <c r="B511" s="54"/>
      <c r="C511" s="2" t="s">
        <v>383</v>
      </c>
      <c r="D511" s="3">
        <v>925</v>
      </c>
      <c r="E511" s="33" t="s">
        <v>29</v>
      </c>
      <c r="F511" s="33" t="s">
        <v>18</v>
      </c>
      <c r="G511" s="11">
        <v>6500000000</v>
      </c>
      <c r="H511" s="63"/>
      <c r="I511" s="60">
        <f t="shared" si="243"/>
        <v>8221324</v>
      </c>
      <c r="J511" s="60">
        <f t="shared" ref="J511:W511" si="246">J512</f>
        <v>4867400</v>
      </c>
      <c r="K511" s="60">
        <f t="shared" si="246"/>
        <v>-4867400</v>
      </c>
      <c r="L511" s="60">
        <f t="shared" si="246"/>
        <v>0</v>
      </c>
      <c r="M511" s="60">
        <f t="shared" si="246"/>
        <v>7867304</v>
      </c>
      <c r="N511" s="60">
        <f t="shared" si="246"/>
        <v>0</v>
      </c>
      <c r="O511" s="60">
        <f t="shared" si="246"/>
        <v>0</v>
      </c>
      <c r="P511" s="60">
        <f t="shared" si="246"/>
        <v>0</v>
      </c>
      <c r="Q511" s="60">
        <f t="shared" si="246"/>
        <v>0</v>
      </c>
      <c r="R511" s="60">
        <f t="shared" si="246"/>
        <v>0</v>
      </c>
      <c r="S511" s="60">
        <f t="shared" si="246"/>
        <v>0</v>
      </c>
      <c r="T511" s="60">
        <f t="shared" si="246"/>
        <v>0</v>
      </c>
      <c r="U511" s="60">
        <f t="shared" si="246"/>
        <v>300000</v>
      </c>
      <c r="V511" s="60">
        <f t="shared" si="246"/>
        <v>0</v>
      </c>
      <c r="W511" s="60">
        <f t="shared" si="246"/>
        <v>54020</v>
      </c>
      <c r="Y511" s="60"/>
    </row>
    <row r="512" spans="2:25" ht="17.649999999999999" customHeight="1">
      <c r="B512" s="54"/>
      <c r="C512" s="2" t="s">
        <v>306</v>
      </c>
      <c r="D512" s="3">
        <v>925</v>
      </c>
      <c r="E512" s="33" t="s">
        <v>29</v>
      </c>
      <c r="F512" s="33" t="s">
        <v>18</v>
      </c>
      <c r="G512" s="11">
        <v>6570000000</v>
      </c>
      <c r="H512" s="63"/>
      <c r="I512" s="60">
        <f t="shared" si="243"/>
        <v>8221324</v>
      </c>
      <c r="J512" s="60">
        <f>J515</f>
        <v>4867400</v>
      </c>
      <c r="K512" s="60">
        <f>K515</f>
        <v>-4867400</v>
      </c>
      <c r="L512" s="60">
        <f>L515</f>
        <v>0</v>
      </c>
      <c r="M512" s="60">
        <f t="shared" ref="M512:T512" si="247">M515+M513</f>
        <v>7867304</v>
      </c>
      <c r="N512" s="60">
        <f t="shared" si="247"/>
        <v>0</v>
      </c>
      <c r="O512" s="60">
        <f t="shared" si="247"/>
        <v>0</v>
      </c>
      <c r="P512" s="60">
        <f t="shared" si="247"/>
        <v>0</v>
      </c>
      <c r="Q512" s="60">
        <f t="shared" si="247"/>
        <v>0</v>
      </c>
      <c r="R512" s="60">
        <f t="shared" si="247"/>
        <v>0</v>
      </c>
      <c r="S512" s="60">
        <f t="shared" si="247"/>
        <v>0</v>
      </c>
      <c r="T512" s="60">
        <f t="shared" si="247"/>
        <v>0</v>
      </c>
      <c r="U512" s="60">
        <f>U515+U513+U517</f>
        <v>300000</v>
      </c>
      <c r="V512" s="60">
        <f>V515+V513+V517</f>
        <v>0</v>
      </c>
      <c r="W512" s="60">
        <f>W515+W513+W517</f>
        <v>54020</v>
      </c>
      <c r="Y512" s="60"/>
    </row>
    <row r="513" spans="2:25" ht="17.649999999999999" customHeight="1">
      <c r="B513" s="54"/>
      <c r="C513" s="2" t="s">
        <v>309</v>
      </c>
      <c r="D513" s="3">
        <v>925</v>
      </c>
      <c r="E513" s="33" t="s">
        <v>29</v>
      </c>
      <c r="F513" s="33" t="s">
        <v>18</v>
      </c>
      <c r="G513" s="11">
        <v>6570010980</v>
      </c>
      <c r="H513" s="63"/>
      <c r="I513" s="60">
        <f t="shared" si="243"/>
        <v>3000000</v>
      </c>
      <c r="M513" s="60">
        <f t="shared" ref="M513:W513" si="248">M514</f>
        <v>3000000</v>
      </c>
      <c r="N513" s="60">
        <f t="shared" si="248"/>
        <v>0</v>
      </c>
      <c r="O513" s="60">
        <f t="shared" si="248"/>
        <v>0</v>
      </c>
      <c r="P513" s="60">
        <f t="shared" si="248"/>
        <v>0</v>
      </c>
      <c r="Q513" s="60">
        <f t="shared" si="248"/>
        <v>0</v>
      </c>
      <c r="R513" s="60">
        <f t="shared" si="248"/>
        <v>0</v>
      </c>
      <c r="S513" s="60">
        <f t="shared" si="248"/>
        <v>0</v>
      </c>
      <c r="T513" s="60">
        <f t="shared" si="248"/>
        <v>0</v>
      </c>
      <c r="U513" s="60">
        <f t="shared" si="248"/>
        <v>0</v>
      </c>
      <c r="V513" s="60">
        <f t="shared" si="248"/>
        <v>0</v>
      </c>
      <c r="W513" s="60">
        <f t="shared" si="248"/>
        <v>0</v>
      </c>
      <c r="Y513" s="60"/>
    </row>
    <row r="514" spans="2:25" ht="31.35" customHeight="1">
      <c r="B514" s="54"/>
      <c r="C514" s="2" t="s">
        <v>125</v>
      </c>
      <c r="D514" s="3">
        <v>925</v>
      </c>
      <c r="E514" s="33" t="s">
        <v>29</v>
      </c>
      <c r="F514" s="33" t="s">
        <v>18</v>
      </c>
      <c r="G514" s="11">
        <v>6570010980</v>
      </c>
      <c r="H514" s="63">
        <v>400</v>
      </c>
      <c r="I514" s="60">
        <f t="shared" si="243"/>
        <v>3000000</v>
      </c>
      <c r="M514" s="60">
        <v>3000000</v>
      </c>
      <c r="N514" s="60">
        <v>0</v>
      </c>
      <c r="O514" s="60">
        <v>0</v>
      </c>
      <c r="P514" s="60">
        <v>0</v>
      </c>
      <c r="Q514" s="60">
        <v>0</v>
      </c>
      <c r="R514" s="60">
        <v>0</v>
      </c>
      <c r="S514" s="60">
        <v>0</v>
      </c>
      <c r="T514" s="60">
        <v>0</v>
      </c>
      <c r="U514" s="60">
        <v>0</v>
      </c>
      <c r="V514" s="60">
        <v>0</v>
      </c>
      <c r="W514" s="60">
        <v>0</v>
      </c>
      <c r="Y514" s="60"/>
    </row>
    <row r="515" spans="2:25" ht="62.45" customHeight="1">
      <c r="B515" s="54"/>
      <c r="C515" s="2" t="s">
        <v>295</v>
      </c>
      <c r="D515" s="3">
        <v>925</v>
      </c>
      <c r="E515" s="33" t="s">
        <v>29</v>
      </c>
      <c r="F515" s="33" t="s">
        <v>18</v>
      </c>
      <c r="G515" s="11" t="s">
        <v>312</v>
      </c>
      <c r="H515" s="63"/>
      <c r="I515" s="60">
        <f t="shared" si="243"/>
        <v>4867304</v>
      </c>
      <c r="J515" s="60">
        <f t="shared" ref="J515:W515" si="249">J516</f>
        <v>4867400</v>
      </c>
      <c r="K515" s="60">
        <f t="shared" si="249"/>
        <v>-4867400</v>
      </c>
      <c r="L515" s="60">
        <f t="shared" si="249"/>
        <v>0</v>
      </c>
      <c r="M515" s="60">
        <f t="shared" si="249"/>
        <v>4867304</v>
      </c>
      <c r="N515" s="60">
        <f t="shared" si="249"/>
        <v>0</v>
      </c>
      <c r="O515" s="60">
        <f t="shared" si="249"/>
        <v>0</v>
      </c>
      <c r="P515" s="60">
        <f t="shared" si="249"/>
        <v>0</v>
      </c>
      <c r="Q515" s="60">
        <f t="shared" si="249"/>
        <v>0</v>
      </c>
      <c r="R515" s="60">
        <f t="shared" si="249"/>
        <v>0</v>
      </c>
      <c r="S515" s="60">
        <f t="shared" si="249"/>
        <v>0</v>
      </c>
      <c r="T515" s="60">
        <f t="shared" si="249"/>
        <v>0</v>
      </c>
      <c r="U515" s="60">
        <f t="shared" si="249"/>
        <v>0</v>
      </c>
      <c r="V515" s="60">
        <f t="shared" si="249"/>
        <v>0</v>
      </c>
      <c r="W515" s="60">
        <f t="shared" si="249"/>
        <v>0</v>
      </c>
      <c r="Y515" s="60"/>
    </row>
    <row r="516" spans="2:25" ht="31.35" customHeight="1">
      <c r="B516" s="54"/>
      <c r="C516" s="2" t="s">
        <v>125</v>
      </c>
      <c r="D516" s="3">
        <v>925</v>
      </c>
      <c r="E516" s="33" t="s">
        <v>29</v>
      </c>
      <c r="F516" s="33" t="s">
        <v>18</v>
      </c>
      <c r="G516" s="11" t="s">
        <v>312</v>
      </c>
      <c r="H516" s="63">
        <v>400</v>
      </c>
      <c r="I516" s="60">
        <f t="shared" si="243"/>
        <v>4867304</v>
      </c>
      <c r="J516" s="60">
        <v>4867400</v>
      </c>
      <c r="K516" s="60">
        <v>-4867400</v>
      </c>
      <c r="L516" s="60">
        <v>0</v>
      </c>
      <c r="M516" s="60">
        <v>4867304</v>
      </c>
      <c r="N516" s="60">
        <v>0</v>
      </c>
      <c r="O516" s="60">
        <v>0</v>
      </c>
      <c r="P516" s="60">
        <v>0</v>
      </c>
      <c r="Q516" s="60">
        <v>0</v>
      </c>
      <c r="R516" s="60">
        <v>0</v>
      </c>
      <c r="S516" s="60">
        <v>0</v>
      </c>
      <c r="T516" s="60">
        <v>0</v>
      </c>
      <c r="U516" s="60">
        <v>0</v>
      </c>
      <c r="V516" s="60">
        <v>0</v>
      </c>
      <c r="W516" s="60">
        <v>0</v>
      </c>
      <c r="Y516" s="60"/>
    </row>
    <row r="517" spans="2:25" ht="62.45" customHeight="1">
      <c r="B517" s="54"/>
      <c r="C517" s="2" t="s">
        <v>295</v>
      </c>
      <c r="D517" s="3">
        <v>925</v>
      </c>
      <c r="E517" s="33" t="s">
        <v>29</v>
      </c>
      <c r="F517" s="33" t="s">
        <v>18</v>
      </c>
      <c r="G517" s="11" t="s">
        <v>313</v>
      </c>
      <c r="H517" s="63"/>
      <c r="I517" s="60">
        <f t="shared" si="243"/>
        <v>354020</v>
      </c>
      <c r="U517" s="60">
        <f>U518</f>
        <v>300000</v>
      </c>
      <c r="V517" s="60">
        <f>V518</f>
        <v>0</v>
      </c>
      <c r="W517" s="60">
        <f>W518</f>
        <v>54020</v>
      </c>
      <c r="Y517" s="60"/>
    </row>
    <row r="518" spans="2:25" ht="31.35" customHeight="1">
      <c r="B518" s="54"/>
      <c r="C518" s="2" t="s">
        <v>125</v>
      </c>
      <c r="D518" s="3">
        <v>925</v>
      </c>
      <c r="E518" s="33" t="s">
        <v>29</v>
      </c>
      <c r="F518" s="33" t="s">
        <v>18</v>
      </c>
      <c r="G518" s="11" t="s">
        <v>313</v>
      </c>
      <c r="H518" s="63">
        <v>400</v>
      </c>
      <c r="I518" s="60">
        <f t="shared" si="243"/>
        <v>354020</v>
      </c>
      <c r="U518" s="60">
        <v>300000</v>
      </c>
      <c r="V518" s="60">
        <v>0</v>
      </c>
      <c r="W518" s="60">
        <v>54020</v>
      </c>
      <c r="Y518" s="60"/>
    </row>
    <row r="519" spans="2:25" ht="17.649999999999999" customHeight="1">
      <c r="B519" s="54"/>
      <c r="C519" s="2" t="s">
        <v>340</v>
      </c>
      <c r="D519" s="3">
        <v>925</v>
      </c>
      <c r="E519" s="33" t="s">
        <v>29</v>
      </c>
      <c r="F519" s="33" t="s">
        <v>18</v>
      </c>
      <c r="G519" s="11">
        <v>9900010910</v>
      </c>
      <c r="H519" s="63"/>
      <c r="I519" s="60">
        <f t="shared" si="243"/>
        <v>148620</v>
      </c>
      <c r="J519" s="60">
        <f>J521</f>
        <v>0</v>
      </c>
      <c r="K519" s="60">
        <f>K521</f>
        <v>500000</v>
      </c>
      <c r="L519" s="60">
        <f>L521</f>
        <v>0</v>
      </c>
      <c r="M519" s="60">
        <f t="shared" ref="M519:W519" si="250">M521+M520</f>
        <v>0</v>
      </c>
      <c r="N519" s="60">
        <f t="shared" si="250"/>
        <v>0</v>
      </c>
      <c r="O519" s="60">
        <f t="shared" si="250"/>
        <v>0</v>
      </c>
      <c r="P519" s="60">
        <f t="shared" si="250"/>
        <v>-150000</v>
      </c>
      <c r="Q519" s="60">
        <f t="shared" si="250"/>
        <v>0</v>
      </c>
      <c r="R519" s="60">
        <f t="shared" si="250"/>
        <v>0</v>
      </c>
      <c r="S519" s="60">
        <f t="shared" si="250"/>
        <v>0</v>
      </c>
      <c r="T519" s="60">
        <f t="shared" si="250"/>
        <v>0</v>
      </c>
      <c r="U519" s="60">
        <f t="shared" si="250"/>
        <v>0</v>
      </c>
      <c r="V519" s="60">
        <f t="shared" si="250"/>
        <v>0</v>
      </c>
      <c r="W519" s="60">
        <f t="shared" si="250"/>
        <v>0</v>
      </c>
      <c r="X519" s="60">
        <f>X521</f>
        <v>-201380</v>
      </c>
      <c r="Y519" s="60">
        <f>Y521</f>
        <v>0</v>
      </c>
    </row>
    <row r="520" spans="2:25" ht="31.35" customHeight="1">
      <c r="B520" s="54"/>
      <c r="C520" s="2" t="s">
        <v>196</v>
      </c>
      <c r="D520" s="3">
        <v>925</v>
      </c>
      <c r="E520" s="33" t="s">
        <v>29</v>
      </c>
      <c r="F520" s="33" t="s">
        <v>18</v>
      </c>
      <c r="G520" s="11">
        <v>9900010910</v>
      </c>
      <c r="H520" s="63">
        <v>600</v>
      </c>
      <c r="I520" s="60">
        <f t="shared" si="243"/>
        <v>23045.239999999998</v>
      </c>
      <c r="M520" s="60">
        <v>7426.84</v>
      </c>
      <c r="N520" s="60">
        <v>0</v>
      </c>
      <c r="O520" s="60">
        <v>0</v>
      </c>
      <c r="P520" s="60">
        <v>0</v>
      </c>
      <c r="Q520" s="60">
        <v>15618.4</v>
      </c>
      <c r="Y520" s="60"/>
    </row>
    <row r="521" spans="2:25" ht="17.649999999999999" customHeight="1">
      <c r="B521" s="54"/>
      <c r="C521" s="2" t="s">
        <v>113</v>
      </c>
      <c r="D521" s="3">
        <v>925</v>
      </c>
      <c r="E521" s="33" t="s">
        <v>29</v>
      </c>
      <c r="F521" s="33" t="s">
        <v>18</v>
      </c>
      <c r="G521" s="11">
        <v>9900010910</v>
      </c>
      <c r="H521" s="63">
        <v>800</v>
      </c>
      <c r="I521" s="60">
        <f t="shared" si="243"/>
        <v>125574.75999999995</v>
      </c>
      <c r="J521" s="60">
        <v>0</v>
      </c>
      <c r="K521" s="60">
        <v>500000</v>
      </c>
      <c r="L521" s="60">
        <v>0</v>
      </c>
      <c r="M521" s="60">
        <v>-7426.84</v>
      </c>
      <c r="N521" s="60">
        <v>0</v>
      </c>
      <c r="O521" s="60">
        <v>0</v>
      </c>
      <c r="P521" s="60">
        <v>-150000</v>
      </c>
      <c r="Q521" s="60">
        <v>-15618.4</v>
      </c>
      <c r="X521" s="60">
        <v>-201380</v>
      </c>
      <c r="Y521" s="60">
        <v>0</v>
      </c>
    </row>
    <row r="522" spans="2:25" ht="17.649999999999999" customHeight="1">
      <c r="B522" s="54"/>
      <c r="C522" s="2" t="s">
        <v>398</v>
      </c>
      <c r="D522" s="3">
        <v>925</v>
      </c>
      <c r="E522" s="33" t="s">
        <v>29</v>
      </c>
      <c r="F522" s="33" t="s">
        <v>20</v>
      </c>
      <c r="G522" s="11"/>
      <c r="H522" s="63"/>
      <c r="I522" s="60">
        <f t="shared" si="243"/>
        <v>159212038</v>
      </c>
      <c r="J522" s="60">
        <f t="shared" ref="J522:P523" si="251">J523</f>
        <v>182538900</v>
      </c>
      <c r="K522" s="60">
        <f t="shared" si="251"/>
        <v>-40781100</v>
      </c>
      <c r="L522" s="60">
        <f t="shared" si="251"/>
        <v>0</v>
      </c>
      <c r="M522" s="60">
        <f t="shared" si="251"/>
        <v>8319900</v>
      </c>
      <c r="N522" s="60">
        <f t="shared" si="251"/>
        <v>740600</v>
      </c>
      <c r="O522" s="60">
        <f t="shared" si="251"/>
        <v>0</v>
      </c>
      <c r="P522" s="60">
        <f t="shared" si="251"/>
        <v>0</v>
      </c>
      <c r="Q522" s="60">
        <f t="shared" ref="Q522:W522" si="252">Q523+Q535</f>
        <v>0</v>
      </c>
      <c r="R522" s="60">
        <f t="shared" si="252"/>
        <v>10000</v>
      </c>
      <c r="S522" s="60">
        <f t="shared" si="252"/>
        <v>936400</v>
      </c>
      <c r="T522" s="60">
        <f t="shared" si="252"/>
        <v>0</v>
      </c>
      <c r="U522" s="60">
        <f t="shared" si="252"/>
        <v>0</v>
      </c>
      <c r="V522" s="60">
        <f t="shared" si="252"/>
        <v>0</v>
      </c>
      <c r="W522" s="60">
        <f t="shared" si="252"/>
        <v>7288738</v>
      </c>
      <c r="X522" s="60">
        <f>X523</f>
        <v>158600</v>
      </c>
      <c r="Y522" s="60">
        <f>Y523</f>
        <v>0</v>
      </c>
    </row>
    <row r="523" spans="2:25" ht="17.649999999999999" customHeight="1">
      <c r="B523" s="54"/>
      <c r="C523" s="103" t="s">
        <v>193</v>
      </c>
      <c r="D523" s="3">
        <v>925</v>
      </c>
      <c r="E523" s="33" t="s">
        <v>29</v>
      </c>
      <c r="F523" s="33" t="s">
        <v>20</v>
      </c>
      <c r="G523" s="11">
        <v>5800000000</v>
      </c>
      <c r="H523" s="63"/>
      <c r="I523" s="60">
        <f t="shared" si="243"/>
        <v>158598925.27000001</v>
      </c>
      <c r="J523" s="60">
        <f t="shared" si="251"/>
        <v>182538900</v>
      </c>
      <c r="K523" s="60">
        <f t="shared" si="251"/>
        <v>-40781100</v>
      </c>
      <c r="L523" s="60">
        <f t="shared" si="251"/>
        <v>0</v>
      </c>
      <c r="M523" s="60">
        <f t="shared" si="251"/>
        <v>8319900</v>
      </c>
      <c r="N523" s="60">
        <f t="shared" si="251"/>
        <v>740600</v>
      </c>
      <c r="O523" s="60">
        <f t="shared" si="251"/>
        <v>0</v>
      </c>
      <c r="P523" s="60">
        <f t="shared" si="251"/>
        <v>0</v>
      </c>
      <c r="Q523" s="60">
        <f t="shared" ref="Q523:W523" si="253">Q524</f>
        <v>-440637</v>
      </c>
      <c r="R523" s="60">
        <f t="shared" si="253"/>
        <v>-162475.73000000001</v>
      </c>
      <c r="S523" s="60">
        <f t="shared" si="253"/>
        <v>936400</v>
      </c>
      <c r="T523" s="60">
        <f t="shared" si="253"/>
        <v>0</v>
      </c>
      <c r="U523" s="60">
        <f t="shared" si="253"/>
        <v>0</v>
      </c>
      <c r="V523" s="60">
        <f t="shared" si="253"/>
        <v>0</v>
      </c>
      <c r="W523" s="60">
        <f t="shared" si="253"/>
        <v>7288738</v>
      </c>
      <c r="X523" s="60">
        <f>X524</f>
        <v>158600</v>
      </c>
      <c r="Y523" s="60">
        <f>Y524</f>
        <v>0</v>
      </c>
    </row>
    <row r="524" spans="2:25" ht="17.649999999999999" customHeight="1">
      <c r="B524" s="54"/>
      <c r="C524" s="2" t="s">
        <v>227</v>
      </c>
      <c r="D524" s="3">
        <v>925</v>
      </c>
      <c r="E524" s="33" t="s">
        <v>29</v>
      </c>
      <c r="F524" s="33" t="s">
        <v>20</v>
      </c>
      <c r="G524" s="11">
        <v>5820000000</v>
      </c>
      <c r="H524" s="63"/>
      <c r="I524" s="60">
        <f t="shared" si="243"/>
        <v>158598925.27000001</v>
      </c>
      <c r="J524" s="60">
        <f t="shared" ref="J524:Y524" si="254">J525+J530+J528+J532</f>
        <v>182538900</v>
      </c>
      <c r="K524" s="60">
        <f t="shared" si="254"/>
        <v>-40781100</v>
      </c>
      <c r="L524" s="60">
        <f t="shared" si="254"/>
        <v>0</v>
      </c>
      <c r="M524" s="60">
        <f t="shared" si="254"/>
        <v>8319900</v>
      </c>
      <c r="N524" s="60">
        <f t="shared" si="254"/>
        <v>740600</v>
      </c>
      <c r="O524" s="60">
        <f t="shared" si="254"/>
        <v>0</v>
      </c>
      <c r="P524" s="60">
        <f t="shared" si="254"/>
        <v>0</v>
      </c>
      <c r="Q524" s="60">
        <f t="shared" si="254"/>
        <v>-440637</v>
      </c>
      <c r="R524" s="60">
        <f t="shared" si="254"/>
        <v>-162475.73000000001</v>
      </c>
      <c r="S524" s="60">
        <f t="shared" si="254"/>
        <v>936400</v>
      </c>
      <c r="T524" s="60">
        <f t="shared" si="254"/>
        <v>0</v>
      </c>
      <c r="U524" s="60">
        <f t="shared" si="254"/>
        <v>0</v>
      </c>
      <c r="V524" s="60">
        <f t="shared" si="254"/>
        <v>0</v>
      </c>
      <c r="W524" s="60">
        <f t="shared" si="254"/>
        <v>7288738</v>
      </c>
      <c r="X524" s="60">
        <f t="shared" si="254"/>
        <v>158600</v>
      </c>
      <c r="Y524" s="60">
        <f t="shared" si="254"/>
        <v>0</v>
      </c>
    </row>
    <row r="525" spans="2:25" ht="31.35" customHeight="1">
      <c r="B525" s="54"/>
      <c r="C525" s="61" t="s">
        <v>150</v>
      </c>
      <c r="D525" s="3">
        <v>925</v>
      </c>
      <c r="E525" s="33" t="s">
        <v>29</v>
      </c>
      <c r="F525" s="33" t="s">
        <v>20</v>
      </c>
      <c r="G525" s="11">
        <v>5820000590</v>
      </c>
      <c r="H525" s="63"/>
      <c r="I525" s="60">
        <f t="shared" si="243"/>
        <v>147345211.27000001</v>
      </c>
      <c r="J525" s="60">
        <f t="shared" ref="J525:W525" si="255">J526+J527</f>
        <v>141370100</v>
      </c>
      <c r="K525" s="60">
        <f t="shared" si="255"/>
        <v>-3415400</v>
      </c>
      <c r="L525" s="60">
        <f t="shared" si="255"/>
        <v>0</v>
      </c>
      <c r="M525" s="60">
        <f t="shared" si="255"/>
        <v>8015900</v>
      </c>
      <c r="N525" s="60">
        <f t="shared" si="255"/>
        <v>0</v>
      </c>
      <c r="O525" s="60">
        <f t="shared" si="255"/>
        <v>0</v>
      </c>
      <c r="P525" s="60">
        <f t="shared" si="255"/>
        <v>0</v>
      </c>
      <c r="Q525" s="60">
        <f t="shared" si="255"/>
        <v>-2951</v>
      </c>
      <c r="R525" s="60">
        <f t="shared" si="255"/>
        <v>-162475.73000000001</v>
      </c>
      <c r="S525" s="60">
        <f t="shared" si="255"/>
        <v>936400</v>
      </c>
      <c r="T525" s="60">
        <f t="shared" si="255"/>
        <v>0</v>
      </c>
      <c r="U525" s="60">
        <f t="shared" si="255"/>
        <v>0</v>
      </c>
      <c r="V525" s="60">
        <f t="shared" si="255"/>
        <v>0</v>
      </c>
      <c r="W525" s="60">
        <f t="shared" si="255"/>
        <v>445038</v>
      </c>
      <c r="X525" s="60">
        <f>X526</f>
        <v>158600</v>
      </c>
      <c r="Y525" s="60">
        <f>Y526</f>
        <v>0</v>
      </c>
    </row>
    <row r="526" spans="2:25" ht="31.35" customHeight="1">
      <c r="B526" s="54"/>
      <c r="C526" s="2" t="s">
        <v>196</v>
      </c>
      <c r="D526" s="3">
        <v>925</v>
      </c>
      <c r="E526" s="33" t="s">
        <v>29</v>
      </c>
      <c r="F526" s="33" t="s">
        <v>20</v>
      </c>
      <c r="G526" s="11">
        <v>5820000590</v>
      </c>
      <c r="H526" s="63">
        <v>600</v>
      </c>
      <c r="I526" s="60">
        <f t="shared" si="243"/>
        <v>147333211.27000001</v>
      </c>
      <c r="J526" s="60">
        <v>141350100</v>
      </c>
      <c r="K526" s="60">
        <v>-3407400</v>
      </c>
      <c r="L526" s="60">
        <v>0</v>
      </c>
      <c r="M526" s="60">
        <v>8015900</v>
      </c>
      <c r="N526" s="60">
        <v>0</v>
      </c>
      <c r="O526" s="60">
        <v>0</v>
      </c>
      <c r="P526" s="60">
        <v>0</v>
      </c>
      <c r="Q526" s="60">
        <v>-2951</v>
      </c>
      <c r="R526" s="60">
        <v>-162475.73000000001</v>
      </c>
      <c r="S526" s="60">
        <f>148300+788100</f>
        <v>936400</v>
      </c>
      <c r="T526" s="60">
        <v>0</v>
      </c>
      <c r="U526" s="60">
        <v>0</v>
      </c>
      <c r="V526" s="60">
        <v>0</v>
      </c>
      <c r="W526" s="60">
        <v>445038</v>
      </c>
      <c r="X526" s="60">
        <v>158600</v>
      </c>
      <c r="Y526" s="60">
        <v>0</v>
      </c>
    </row>
    <row r="527" spans="2:25" ht="17.649999999999999" customHeight="1">
      <c r="B527" s="54"/>
      <c r="C527" s="2" t="s">
        <v>113</v>
      </c>
      <c r="D527" s="3">
        <v>925</v>
      </c>
      <c r="E527" s="33" t="s">
        <v>29</v>
      </c>
      <c r="F527" s="33" t="s">
        <v>20</v>
      </c>
      <c r="G527" s="11">
        <v>5820000590</v>
      </c>
      <c r="H527" s="63">
        <v>800</v>
      </c>
      <c r="I527" s="60">
        <f t="shared" si="243"/>
        <v>12000</v>
      </c>
      <c r="J527" s="60">
        <v>20000</v>
      </c>
      <c r="K527" s="60">
        <v>-8000</v>
      </c>
      <c r="L527" s="60">
        <v>0</v>
      </c>
      <c r="M527" s="60">
        <v>0</v>
      </c>
      <c r="N527" s="60">
        <v>0</v>
      </c>
      <c r="O527" s="60">
        <v>0</v>
      </c>
      <c r="P527" s="60">
        <v>0</v>
      </c>
      <c r="Q527" s="60">
        <v>0</v>
      </c>
      <c r="R527" s="60">
        <v>0</v>
      </c>
      <c r="S527" s="60">
        <v>0</v>
      </c>
      <c r="T527" s="60">
        <v>0</v>
      </c>
      <c r="U527" s="60">
        <v>0</v>
      </c>
      <c r="V527" s="60">
        <v>0</v>
      </c>
      <c r="W527" s="60">
        <v>0</v>
      </c>
      <c r="Y527" s="60"/>
    </row>
    <row r="528" spans="2:25" ht="17.649999999999999" customHeight="1">
      <c r="B528" s="54"/>
      <c r="C528" s="2" t="s">
        <v>195</v>
      </c>
      <c r="D528" s="3">
        <v>925</v>
      </c>
      <c r="E528" s="33" t="s">
        <v>29</v>
      </c>
      <c r="F528" s="33" t="s">
        <v>20</v>
      </c>
      <c r="G528" s="11">
        <v>5820009020</v>
      </c>
      <c r="H528" s="63"/>
      <c r="I528" s="60">
        <f t="shared" si="243"/>
        <v>6140000</v>
      </c>
      <c r="J528" s="60">
        <f t="shared" ref="J528:Y528" si="256">J529</f>
        <v>2994100</v>
      </c>
      <c r="K528" s="60">
        <f t="shared" si="256"/>
        <v>-2854100</v>
      </c>
      <c r="L528" s="60">
        <f t="shared" si="256"/>
        <v>0</v>
      </c>
      <c r="M528" s="60">
        <f t="shared" si="256"/>
        <v>0</v>
      </c>
      <c r="N528" s="60">
        <f t="shared" si="256"/>
        <v>0</v>
      </c>
      <c r="O528" s="60">
        <f t="shared" si="256"/>
        <v>0</v>
      </c>
      <c r="P528" s="60">
        <f t="shared" si="256"/>
        <v>0</v>
      </c>
      <c r="Q528" s="60">
        <f t="shared" si="256"/>
        <v>0</v>
      </c>
      <c r="R528" s="60">
        <f t="shared" si="256"/>
        <v>0</v>
      </c>
      <c r="S528" s="60">
        <f t="shared" si="256"/>
        <v>0</v>
      </c>
      <c r="T528" s="60">
        <f t="shared" si="256"/>
        <v>0</v>
      </c>
      <c r="U528" s="60">
        <f t="shared" si="256"/>
        <v>0</v>
      </c>
      <c r="V528" s="60">
        <f t="shared" si="256"/>
        <v>0</v>
      </c>
      <c r="W528" s="60">
        <f t="shared" si="256"/>
        <v>6000000</v>
      </c>
      <c r="X528" s="60">
        <f t="shared" si="256"/>
        <v>0</v>
      </c>
      <c r="Y528" s="60">
        <f t="shared" si="256"/>
        <v>0</v>
      </c>
    </row>
    <row r="529" spans="2:25" ht="31.35" customHeight="1">
      <c r="B529" s="54"/>
      <c r="C529" s="2" t="s">
        <v>196</v>
      </c>
      <c r="D529" s="3">
        <v>925</v>
      </c>
      <c r="E529" s="33" t="s">
        <v>29</v>
      </c>
      <c r="F529" s="33" t="s">
        <v>20</v>
      </c>
      <c r="G529" s="11">
        <v>5820009020</v>
      </c>
      <c r="H529" s="63">
        <v>600</v>
      </c>
      <c r="I529" s="60">
        <f t="shared" si="243"/>
        <v>6140000</v>
      </c>
      <c r="J529" s="60">
        <v>2994100</v>
      </c>
      <c r="K529" s="60">
        <v>-2854100</v>
      </c>
      <c r="L529" s="60">
        <v>0</v>
      </c>
      <c r="M529" s="60">
        <v>0</v>
      </c>
      <c r="N529" s="60">
        <v>0</v>
      </c>
      <c r="O529" s="60">
        <v>0</v>
      </c>
      <c r="P529" s="60">
        <v>0</v>
      </c>
      <c r="Q529" s="60">
        <v>0</v>
      </c>
      <c r="R529" s="60">
        <v>0</v>
      </c>
      <c r="S529" s="60">
        <v>0</v>
      </c>
      <c r="T529" s="60">
        <v>0</v>
      </c>
      <c r="U529" s="60">
        <v>0</v>
      </c>
      <c r="V529" s="60">
        <v>0</v>
      </c>
      <c r="W529" s="60">
        <v>6000000</v>
      </c>
      <c r="X529" s="60">
        <v>0</v>
      </c>
      <c r="Y529" s="60">
        <v>0</v>
      </c>
    </row>
    <row r="530" spans="2:25" ht="125.85" customHeight="1">
      <c r="B530" s="54"/>
      <c r="C530" s="71" t="s">
        <v>228</v>
      </c>
      <c r="D530" s="3">
        <v>925</v>
      </c>
      <c r="E530" s="33" t="s">
        <v>29</v>
      </c>
      <c r="F530" s="33" t="s">
        <v>20</v>
      </c>
      <c r="G530" s="11">
        <v>5820060740</v>
      </c>
      <c r="H530" s="63"/>
      <c r="I530" s="60">
        <f t="shared" si="243"/>
        <v>93700</v>
      </c>
      <c r="J530" s="60">
        <f t="shared" ref="J530:Y530" si="257">J531</f>
        <v>62500</v>
      </c>
      <c r="K530" s="60">
        <f t="shared" si="257"/>
        <v>31200</v>
      </c>
      <c r="L530" s="60">
        <f t="shared" si="257"/>
        <v>0</v>
      </c>
      <c r="M530" s="60">
        <f t="shared" si="257"/>
        <v>0</v>
      </c>
      <c r="N530" s="60">
        <f t="shared" si="257"/>
        <v>0</v>
      </c>
      <c r="O530" s="60">
        <f t="shared" si="257"/>
        <v>0</v>
      </c>
      <c r="P530" s="60">
        <f t="shared" si="257"/>
        <v>0</v>
      </c>
      <c r="Q530" s="60">
        <f t="shared" si="257"/>
        <v>0</v>
      </c>
      <c r="R530" s="60">
        <f t="shared" si="257"/>
        <v>0</v>
      </c>
      <c r="S530" s="60">
        <f t="shared" si="257"/>
        <v>0</v>
      </c>
      <c r="T530" s="60">
        <f t="shared" si="257"/>
        <v>0</v>
      </c>
      <c r="U530" s="60">
        <f t="shared" si="257"/>
        <v>0</v>
      </c>
      <c r="V530" s="60">
        <f t="shared" si="257"/>
        <v>0</v>
      </c>
      <c r="W530" s="60">
        <f t="shared" si="257"/>
        <v>0</v>
      </c>
      <c r="X530" s="60">
        <f t="shared" si="257"/>
        <v>0</v>
      </c>
      <c r="Y530" s="60">
        <f t="shared" si="257"/>
        <v>0</v>
      </c>
    </row>
    <row r="531" spans="2:25" ht="31.35" customHeight="1">
      <c r="B531" s="54"/>
      <c r="C531" s="2" t="s">
        <v>196</v>
      </c>
      <c r="D531" s="3">
        <v>925</v>
      </c>
      <c r="E531" s="33" t="s">
        <v>29</v>
      </c>
      <c r="F531" s="33" t="s">
        <v>20</v>
      </c>
      <c r="G531" s="11">
        <v>5820060740</v>
      </c>
      <c r="H531" s="63">
        <v>600</v>
      </c>
      <c r="I531" s="60">
        <f t="shared" si="243"/>
        <v>93700</v>
      </c>
      <c r="J531" s="60">
        <v>62500</v>
      </c>
      <c r="K531" s="60">
        <v>31200</v>
      </c>
      <c r="L531" s="60">
        <v>0</v>
      </c>
      <c r="M531" s="60">
        <v>0</v>
      </c>
      <c r="N531" s="60">
        <v>0</v>
      </c>
      <c r="O531" s="60">
        <v>0</v>
      </c>
      <c r="P531" s="60">
        <v>0</v>
      </c>
      <c r="Q531" s="60">
        <v>0</v>
      </c>
      <c r="R531" s="60">
        <v>0</v>
      </c>
      <c r="S531" s="60">
        <v>0</v>
      </c>
      <c r="T531" s="60">
        <v>0</v>
      </c>
      <c r="U531" s="60">
        <v>0</v>
      </c>
      <c r="V531" s="60">
        <v>0</v>
      </c>
      <c r="W531" s="60">
        <v>0</v>
      </c>
      <c r="X531" s="60">
        <v>0</v>
      </c>
      <c r="Y531" s="60">
        <v>0</v>
      </c>
    </row>
    <row r="532" spans="2:25" ht="78.599999999999994" customHeight="1">
      <c r="B532" s="54"/>
      <c r="C532" s="2" t="s">
        <v>231</v>
      </c>
      <c r="D532" s="3">
        <v>925</v>
      </c>
      <c r="E532" s="33" t="s">
        <v>29</v>
      </c>
      <c r="F532" s="33" t="s">
        <v>20</v>
      </c>
      <c r="G532" s="11">
        <v>5820100000</v>
      </c>
      <c r="H532" s="63"/>
      <c r="I532" s="60">
        <f t="shared" si="243"/>
        <v>5020014</v>
      </c>
      <c r="J532" s="60">
        <f t="shared" ref="J532:Y533" si="258">J533</f>
        <v>38112200</v>
      </c>
      <c r="K532" s="60">
        <f t="shared" si="258"/>
        <v>-34542800</v>
      </c>
      <c r="L532" s="60">
        <f t="shared" si="258"/>
        <v>0</v>
      </c>
      <c r="M532" s="60">
        <f t="shared" si="258"/>
        <v>304000</v>
      </c>
      <c r="N532" s="60">
        <f t="shared" si="258"/>
        <v>740600</v>
      </c>
      <c r="O532" s="60">
        <f t="shared" si="258"/>
        <v>0</v>
      </c>
      <c r="P532" s="60">
        <f t="shared" si="258"/>
        <v>0</v>
      </c>
      <c r="Q532" s="60">
        <f t="shared" si="258"/>
        <v>-437686</v>
      </c>
      <c r="R532" s="60">
        <f t="shared" si="258"/>
        <v>0</v>
      </c>
      <c r="S532" s="60">
        <f t="shared" si="258"/>
        <v>0</v>
      </c>
      <c r="T532" s="60">
        <f t="shared" si="258"/>
        <v>0</v>
      </c>
      <c r="U532" s="60">
        <f t="shared" si="258"/>
        <v>0</v>
      </c>
      <c r="V532" s="60">
        <f t="shared" si="258"/>
        <v>0</v>
      </c>
      <c r="W532" s="60">
        <f t="shared" si="258"/>
        <v>843700</v>
      </c>
      <c r="X532" s="60">
        <f t="shared" si="258"/>
        <v>0</v>
      </c>
      <c r="Y532" s="60">
        <f t="shared" si="258"/>
        <v>0</v>
      </c>
    </row>
    <row r="533" spans="2:25" ht="31.35" customHeight="1">
      <c r="B533" s="54"/>
      <c r="C533" s="2" t="s">
        <v>205</v>
      </c>
      <c r="D533" s="3">
        <v>925</v>
      </c>
      <c r="E533" s="33" t="s">
        <v>29</v>
      </c>
      <c r="F533" s="33" t="s">
        <v>20</v>
      </c>
      <c r="G533" s="11">
        <v>5820100590</v>
      </c>
      <c r="H533" s="63"/>
      <c r="I533" s="60">
        <f t="shared" si="243"/>
        <v>5020014</v>
      </c>
      <c r="J533" s="60">
        <f t="shared" si="258"/>
        <v>38112200</v>
      </c>
      <c r="K533" s="60">
        <f t="shared" si="258"/>
        <v>-34542800</v>
      </c>
      <c r="L533" s="60">
        <f t="shared" si="258"/>
        <v>0</v>
      </c>
      <c r="M533" s="60">
        <f t="shared" si="258"/>
        <v>304000</v>
      </c>
      <c r="N533" s="60">
        <f t="shared" si="258"/>
        <v>740600</v>
      </c>
      <c r="O533" s="60">
        <f t="shared" si="258"/>
        <v>0</v>
      </c>
      <c r="P533" s="60">
        <f t="shared" si="258"/>
        <v>0</v>
      </c>
      <c r="Q533" s="60">
        <f t="shared" si="258"/>
        <v>-437686</v>
      </c>
      <c r="R533" s="60">
        <f t="shared" si="258"/>
        <v>0</v>
      </c>
      <c r="S533" s="60">
        <f t="shared" si="258"/>
        <v>0</v>
      </c>
      <c r="T533" s="60">
        <f t="shared" si="258"/>
        <v>0</v>
      </c>
      <c r="U533" s="60">
        <f t="shared" si="258"/>
        <v>0</v>
      </c>
      <c r="V533" s="60">
        <f t="shared" si="258"/>
        <v>0</v>
      </c>
      <c r="W533" s="60">
        <f t="shared" si="258"/>
        <v>843700</v>
      </c>
      <c r="X533" s="60">
        <f t="shared" si="258"/>
        <v>0</v>
      </c>
      <c r="Y533" s="60">
        <f t="shared" si="258"/>
        <v>0</v>
      </c>
    </row>
    <row r="534" spans="2:25" ht="31.35" customHeight="1">
      <c r="B534" s="54"/>
      <c r="C534" s="2" t="s">
        <v>196</v>
      </c>
      <c r="D534" s="3">
        <v>925</v>
      </c>
      <c r="E534" s="33" t="s">
        <v>29</v>
      </c>
      <c r="F534" s="33" t="s">
        <v>20</v>
      </c>
      <c r="G534" s="11">
        <v>5820100590</v>
      </c>
      <c r="H534" s="63">
        <v>600</v>
      </c>
      <c r="I534" s="60">
        <f t="shared" si="243"/>
        <v>5020014</v>
      </c>
      <c r="J534" s="60">
        <v>38112200</v>
      </c>
      <c r="K534" s="60">
        <v>-34542800</v>
      </c>
      <c r="L534" s="60">
        <v>0</v>
      </c>
      <c r="M534" s="60">
        <v>304000</v>
      </c>
      <c r="N534" s="60">
        <v>740600</v>
      </c>
      <c r="O534" s="60">
        <v>0</v>
      </c>
      <c r="P534" s="60">
        <v>0</v>
      </c>
      <c r="Q534" s="60">
        <v>-437686</v>
      </c>
      <c r="W534" s="60">
        <v>843700</v>
      </c>
      <c r="X534" s="60">
        <v>0</v>
      </c>
      <c r="Y534" s="60">
        <v>0</v>
      </c>
    </row>
    <row r="535" spans="2:25" ht="31.35" customHeight="1">
      <c r="B535" s="54"/>
      <c r="C535" s="2" t="s">
        <v>335</v>
      </c>
      <c r="D535" s="3">
        <v>925</v>
      </c>
      <c r="E535" s="33" t="s">
        <v>29</v>
      </c>
      <c r="F535" s="33" t="s">
        <v>20</v>
      </c>
      <c r="G535" s="11">
        <v>9900000000</v>
      </c>
      <c r="H535" s="63"/>
      <c r="I535" s="60">
        <f t="shared" si="243"/>
        <v>613112.73</v>
      </c>
      <c r="Q535" s="60">
        <f t="shared" ref="Q535:W536" si="259">Q536</f>
        <v>440637</v>
      </c>
      <c r="R535" s="60">
        <f t="shared" si="259"/>
        <v>172475.73</v>
      </c>
      <c r="S535" s="60">
        <f t="shared" si="259"/>
        <v>0</v>
      </c>
      <c r="T535" s="60">
        <f t="shared" si="259"/>
        <v>0</v>
      </c>
      <c r="U535" s="60">
        <f t="shared" si="259"/>
        <v>0</v>
      </c>
      <c r="V535" s="60">
        <f t="shared" si="259"/>
        <v>0</v>
      </c>
      <c r="W535" s="60">
        <f t="shared" si="259"/>
        <v>0</v>
      </c>
      <c r="Y535" s="60"/>
    </row>
    <row r="536" spans="2:25" ht="17.649999999999999" customHeight="1">
      <c r="B536" s="54"/>
      <c r="C536" s="2" t="s">
        <v>338</v>
      </c>
      <c r="D536" s="3">
        <v>925</v>
      </c>
      <c r="E536" s="33" t="s">
        <v>29</v>
      </c>
      <c r="F536" s="33" t="s">
        <v>20</v>
      </c>
      <c r="G536" s="11">
        <v>9900010790</v>
      </c>
      <c r="H536" s="63"/>
      <c r="I536" s="60">
        <f t="shared" si="243"/>
        <v>613112.73</v>
      </c>
      <c r="Q536" s="60">
        <f t="shared" si="259"/>
        <v>440637</v>
      </c>
      <c r="R536" s="60">
        <f t="shared" si="259"/>
        <v>172475.73</v>
      </c>
      <c r="S536" s="60">
        <f t="shared" si="259"/>
        <v>0</v>
      </c>
      <c r="T536" s="60">
        <f t="shared" si="259"/>
        <v>0</v>
      </c>
      <c r="U536" s="60">
        <f t="shared" si="259"/>
        <v>0</v>
      </c>
      <c r="V536" s="60">
        <f t="shared" si="259"/>
        <v>0</v>
      </c>
      <c r="W536" s="60">
        <f t="shared" si="259"/>
        <v>0</v>
      </c>
      <c r="Y536" s="60"/>
    </row>
    <row r="537" spans="2:25" ht="31.35" customHeight="1">
      <c r="B537" s="54"/>
      <c r="C537" s="2" t="s">
        <v>196</v>
      </c>
      <c r="D537" s="3">
        <v>925</v>
      </c>
      <c r="E537" s="33" t="s">
        <v>29</v>
      </c>
      <c r="F537" s="33" t="s">
        <v>20</v>
      </c>
      <c r="G537" s="11">
        <v>9900010790</v>
      </c>
      <c r="H537" s="63">
        <v>600</v>
      </c>
      <c r="I537" s="60">
        <f t="shared" si="243"/>
        <v>613112.73</v>
      </c>
      <c r="Q537" s="60">
        <v>440637</v>
      </c>
      <c r="R537" s="60">
        <v>172475.73</v>
      </c>
      <c r="S537" s="60">
        <v>0</v>
      </c>
      <c r="T537" s="60">
        <v>0</v>
      </c>
      <c r="U537" s="60">
        <v>0</v>
      </c>
      <c r="V537" s="60">
        <v>0</v>
      </c>
      <c r="W537" s="60">
        <v>0</v>
      </c>
      <c r="Y537" s="60"/>
    </row>
    <row r="538" spans="2:25" ht="17.649999999999999" hidden="1" customHeight="1">
      <c r="B538" s="54"/>
      <c r="C538" s="2" t="s">
        <v>62</v>
      </c>
      <c r="D538" s="3">
        <v>925</v>
      </c>
      <c r="E538" s="33" t="s">
        <v>29</v>
      </c>
      <c r="F538" s="33" t="s">
        <v>29</v>
      </c>
      <c r="G538" s="11"/>
      <c r="H538" s="63"/>
      <c r="I538" s="60">
        <f t="shared" si="243"/>
        <v>0</v>
      </c>
      <c r="J538" s="60">
        <f t="shared" ref="J538:Y538" si="260">J539+J543</f>
        <v>10691800</v>
      </c>
      <c r="K538" s="60">
        <f t="shared" si="260"/>
        <v>-10691800</v>
      </c>
      <c r="L538" s="60">
        <f t="shared" si="260"/>
        <v>0</v>
      </c>
      <c r="M538" s="60">
        <f t="shared" si="260"/>
        <v>0</v>
      </c>
      <c r="N538" s="60">
        <f t="shared" si="260"/>
        <v>0</v>
      </c>
      <c r="O538" s="60">
        <f t="shared" si="260"/>
        <v>0</v>
      </c>
      <c r="P538" s="60">
        <f t="shared" si="260"/>
        <v>0</v>
      </c>
      <c r="Q538" s="60">
        <f t="shared" si="260"/>
        <v>0</v>
      </c>
      <c r="R538" s="60">
        <f t="shared" si="260"/>
        <v>0</v>
      </c>
      <c r="S538" s="60">
        <f t="shared" si="260"/>
        <v>0</v>
      </c>
      <c r="T538" s="60">
        <f t="shared" si="260"/>
        <v>0</v>
      </c>
      <c r="U538" s="60">
        <f t="shared" si="260"/>
        <v>0</v>
      </c>
      <c r="V538" s="60">
        <f t="shared" si="260"/>
        <v>0</v>
      </c>
      <c r="W538" s="60">
        <f t="shared" si="260"/>
        <v>0</v>
      </c>
      <c r="X538" s="60">
        <f t="shared" si="260"/>
        <v>0</v>
      </c>
      <c r="Y538" s="60">
        <f t="shared" si="260"/>
        <v>0</v>
      </c>
    </row>
    <row r="539" spans="2:25" ht="17.649999999999999" hidden="1" customHeight="1">
      <c r="B539" s="54"/>
      <c r="C539" s="103" t="s">
        <v>193</v>
      </c>
      <c r="D539" s="3">
        <v>925</v>
      </c>
      <c r="E539" s="33" t="s">
        <v>29</v>
      </c>
      <c r="F539" s="33" t="s">
        <v>29</v>
      </c>
      <c r="G539" s="11">
        <v>5800000000</v>
      </c>
      <c r="H539" s="63"/>
      <c r="I539" s="60">
        <f t="shared" si="243"/>
        <v>0</v>
      </c>
      <c r="J539" s="60">
        <f t="shared" ref="J539:Y541" si="261">J540</f>
        <v>3256500</v>
      </c>
      <c r="K539" s="60">
        <f t="shared" si="261"/>
        <v>-3256500</v>
      </c>
      <c r="L539" s="60">
        <f t="shared" si="261"/>
        <v>0</v>
      </c>
      <c r="M539" s="60">
        <f t="shared" si="261"/>
        <v>0</v>
      </c>
      <c r="N539" s="60">
        <f t="shared" si="261"/>
        <v>0</v>
      </c>
      <c r="O539" s="60">
        <f t="shared" si="261"/>
        <v>0</v>
      </c>
      <c r="P539" s="60">
        <f t="shared" si="261"/>
        <v>0</v>
      </c>
      <c r="Q539" s="60">
        <f t="shared" si="261"/>
        <v>0</v>
      </c>
      <c r="R539" s="60">
        <f t="shared" si="261"/>
        <v>0</v>
      </c>
      <c r="S539" s="60">
        <f t="shared" si="261"/>
        <v>0</v>
      </c>
      <c r="T539" s="60">
        <f t="shared" si="261"/>
        <v>0</v>
      </c>
      <c r="U539" s="60">
        <f t="shared" si="261"/>
        <v>0</v>
      </c>
      <c r="V539" s="60">
        <f t="shared" si="261"/>
        <v>0</v>
      </c>
      <c r="W539" s="60">
        <f t="shared" si="261"/>
        <v>0</v>
      </c>
      <c r="X539" s="60">
        <f t="shared" si="261"/>
        <v>0</v>
      </c>
      <c r="Y539" s="60">
        <f t="shared" si="261"/>
        <v>0</v>
      </c>
    </row>
    <row r="540" spans="2:25" ht="17.649999999999999" hidden="1" customHeight="1">
      <c r="B540" s="54"/>
      <c r="C540" s="2" t="s">
        <v>236</v>
      </c>
      <c r="D540" s="3">
        <v>925</v>
      </c>
      <c r="E540" s="33" t="s">
        <v>29</v>
      </c>
      <c r="F540" s="33" t="s">
        <v>29</v>
      </c>
      <c r="G540" s="11">
        <v>5830000000</v>
      </c>
      <c r="H540" s="63"/>
      <c r="I540" s="60">
        <f t="shared" si="243"/>
        <v>0</v>
      </c>
      <c r="J540" s="60">
        <f t="shared" si="261"/>
        <v>3256500</v>
      </c>
      <c r="K540" s="60">
        <f t="shared" si="261"/>
        <v>-3256500</v>
      </c>
      <c r="L540" s="60">
        <f t="shared" si="261"/>
        <v>0</v>
      </c>
      <c r="M540" s="60">
        <f t="shared" si="261"/>
        <v>0</v>
      </c>
      <c r="N540" s="60">
        <f t="shared" si="261"/>
        <v>0</v>
      </c>
      <c r="O540" s="60">
        <f t="shared" si="261"/>
        <v>0</v>
      </c>
      <c r="P540" s="60">
        <f t="shared" si="261"/>
        <v>0</v>
      </c>
      <c r="Q540" s="60">
        <f t="shared" si="261"/>
        <v>0</v>
      </c>
      <c r="R540" s="60">
        <f t="shared" si="261"/>
        <v>0</v>
      </c>
      <c r="S540" s="60">
        <f t="shared" si="261"/>
        <v>0</v>
      </c>
      <c r="T540" s="60">
        <f t="shared" si="261"/>
        <v>0</v>
      </c>
      <c r="U540" s="60">
        <f t="shared" si="261"/>
        <v>0</v>
      </c>
      <c r="V540" s="60">
        <f t="shared" si="261"/>
        <v>0</v>
      </c>
      <c r="W540" s="60">
        <f t="shared" si="261"/>
        <v>0</v>
      </c>
      <c r="X540" s="60">
        <f t="shared" si="261"/>
        <v>0</v>
      </c>
      <c r="Y540" s="60">
        <f t="shared" si="261"/>
        <v>0</v>
      </c>
    </row>
    <row r="541" spans="2:25" ht="31.35" hidden="1" customHeight="1">
      <c r="B541" s="54"/>
      <c r="C541" s="2" t="s">
        <v>150</v>
      </c>
      <c r="D541" s="3">
        <v>925</v>
      </c>
      <c r="E541" s="33" t="s">
        <v>29</v>
      </c>
      <c r="F541" s="33" t="s">
        <v>29</v>
      </c>
      <c r="G541" s="11">
        <v>5830000590</v>
      </c>
      <c r="H541" s="63"/>
      <c r="I541" s="60">
        <f t="shared" si="243"/>
        <v>0</v>
      </c>
      <c r="J541" s="60">
        <f t="shared" si="261"/>
        <v>3256500</v>
      </c>
      <c r="K541" s="60">
        <f t="shared" si="261"/>
        <v>-3256500</v>
      </c>
      <c r="L541" s="60">
        <f t="shared" si="261"/>
        <v>0</v>
      </c>
      <c r="M541" s="60">
        <f t="shared" si="261"/>
        <v>0</v>
      </c>
      <c r="N541" s="60">
        <f t="shared" si="261"/>
        <v>0</v>
      </c>
      <c r="O541" s="60">
        <f t="shared" si="261"/>
        <v>0</v>
      </c>
      <c r="P541" s="60">
        <f t="shared" si="261"/>
        <v>0</v>
      </c>
      <c r="Q541" s="60">
        <f t="shared" si="261"/>
        <v>0</v>
      </c>
      <c r="R541" s="60">
        <f t="shared" si="261"/>
        <v>0</v>
      </c>
      <c r="S541" s="60">
        <f t="shared" si="261"/>
        <v>0</v>
      </c>
      <c r="T541" s="60">
        <f t="shared" si="261"/>
        <v>0</v>
      </c>
      <c r="U541" s="60">
        <f t="shared" si="261"/>
        <v>0</v>
      </c>
      <c r="V541" s="60">
        <f t="shared" si="261"/>
        <v>0</v>
      </c>
      <c r="W541" s="60">
        <f t="shared" si="261"/>
        <v>0</v>
      </c>
      <c r="X541" s="60">
        <f t="shared" si="261"/>
        <v>0</v>
      </c>
      <c r="Y541" s="60">
        <f t="shared" si="261"/>
        <v>0</v>
      </c>
    </row>
    <row r="542" spans="2:25" ht="31.35" hidden="1" customHeight="1">
      <c r="B542" s="54"/>
      <c r="C542" s="2" t="s">
        <v>196</v>
      </c>
      <c r="D542" s="3">
        <v>925</v>
      </c>
      <c r="E542" s="33" t="s">
        <v>29</v>
      </c>
      <c r="F542" s="33" t="s">
        <v>29</v>
      </c>
      <c r="G542" s="11">
        <v>5830000590</v>
      </c>
      <c r="H542" s="63">
        <v>600</v>
      </c>
      <c r="I542" s="60">
        <f t="shared" si="243"/>
        <v>0</v>
      </c>
      <c r="J542" s="60">
        <v>3256500</v>
      </c>
      <c r="K542" s="60">
        <v>-3256500</v>
      </c>
      <c r="L542" s="60">
        <v>0</v>
      </c>
      <c r="M542" s="60">
        <v>0</v>
      </c>
      <c r="N542" s="60">
        <v>0</v>
      </c>
      <c r="O542" s="60">
        <v>0</v>
      </c>
      <c r="P542" s="60">
        <v>0</v>
      </c>
      <c r="Q542" s="60">
        <v>0</v>
      </c>
      <c r="R542" s="60">
        <v>0</v>
      </c>
      <c r="S542" s="60">
        <v>0</v>
      </c>
      <c r="T542" s="60">
        <v>0</v>
      </c>
      <c r="U542" s="60">
        <v>0</v>
      </c>
      <c r="V542" s="60">
        <v>0</v>
      </c>
      <c r="W542" s="60">
        <v>0</v>
      </c>
      <c r="X542" s="60">
        <v>0</v>
      </c>
      <c r="Y542" s="60">
        <v>0</v>
      </c>
    </row>
    <row r="543" spans="2:25" ht="17.649999999999999" hidden="1" customHeight="1">
      <c r="B543" s="54"/>
      <c r="C543" s="2" t="s">
        <v>331</v>
      </c>
      <c r="D543" s="3">
        <v>925</v>
      </c>
      <c r="E543" s="33" t="s">
        <v>29</v>
      </c>
      <c r="F543" s="33" t="s">
        <v>29</v>
      </c>
      <c r="G543" s="11">
        <v>7000000000</v>
      </c>
      <c r="H543" s="63"/>
      <c r="I543" s="60">
        <f t="shared" si="243"/>
        <v>0</v>
      </c>
      <c r="J543" s="60">
        <f t="shared" ref="J543:Y543" si="262">J548+J544+J546</f>
        <v>7435300</v>
      </c>
      <c r="K543" s="60">
        <f t="shared" si="262"/>
        <v>-7435300</v>
      </c>
      <c r="L543" s="60">
        <f t="shared" si="262"/>
        <v>0</v>
      </c>
      <c r="M543" s="60">
        <f t="shared" si="262"/>
        <v>0</v>
      </c>
      <c r="N543" s="60">
        <f t="shared" si="262"/>
        <v>0</v>
      </c>
      <c r="O543" s="60">
        <f t="shared" si="262"/>
        <v>0</v>
      </c>
      <c r="P543" s="60">
        <f t="shared" si="262"/>
        <v>0</v>
      </c>
      <c r="Q543" s="60">
        <f t="shared" si="262"/>
        <v>0</v>
      </c>
      <c r="R543" s="60">
        <f t="shared" si="262"/>
        <v>0</v>
      </c>
      <c r="S543" s="60">
        <f t="shared" si="262"/>
        <v>0</v>
      </c>
      <c r="T543" s="60">
        <f t="shared" si="262"/>
        <v>0</v>
      </c>
      <c r="U543" s="60">
        <f t="shared" si="262"/>
        <v>0</v>
      </c>
      <c r="V543" s="60">
        <f t="shared" si="262"/>
        <v>0</v>
      </c>
      <c r="W543" s="60">
        <f t="shared" si="262"/>
        <v>0</v>
      </c>
      <c r="X543" s="60">
        <f t="shared" si="262"/>
        <v>0</v>
      </c>
      <c r="Y543" s="60">
        <f t="shared" si="262"/>
        <v>0</v>
      </c>
    </row>
    <row r="544" spans="2:25" ht="31.35" hidden="1" customHeight="1">
      <c r="B544" s="54"/>
      <c r="C544" s="2" t="s">
        <v>150</v>
      </c>
      <c r="D544" s="3">
        <v>925</v>
      </c>
      <c r="E544" s="33" t="s">
        <v>29</v>
      </c>
      <c r="F544" s="33" t="s">
        <v>29</v>
      </c>
      <c r="G544" s="11">
        <v>7000000590</v>
      </c>
      <c r="H544" s="63"/>
      <c r="I544" s="60">
        <f t="shared" si="243"/>
        <v>0</v>
      </c>
      <c r="J544" s="60">
        <f t="shared" ref="J544:Y544" si="263">J545</f>
        <v>1091400</v>
      </c>
      <c r="K544" s="60">
        <f t="shared" si="263"/>
        <v>-1091400</v>
      </c>
      <c r="L544" s="60">
        <f t="shared" si="263"/>
        <v>0</v>
      </c>
      <c r="M544" s="60">
        <f t="shared" si="263"/>
        <v>0</v>
      </c>
      <c r="N544" s="60">
        <f t="shared" si="263"/>
        <v>0</v>
      </c>
      <c r="O544" s="60">
        <f t="shared" si="263"/>
        <v>0</v>
      </c>
      <c r="P544" s="60">
        <f t="shared" si="263"/>
        <v>0</v>
      </c>
      <c r="Q544" s="60">
        <f t="shared" si="263"/>
        <v>0</v>
      </c>
      <c r="R544" s="60">
        <f t="shared" si="263"/>
        <v>0</v>
      </c>
      <c r="S544" s="60">
        <f t="shared" si="263"/>
        <v>0</v>
      </c>
      <c r="T544" s="60">
        <f t="shared" si="263"/>
        <v>0</v>
      </c>
      <c r="U544" s="60">
        <f t="shared" si="263"/>
        <v>0</v>
      </c>
      <c r="V544" s="60">
        <f t="shared" si="263"/>
        <v>0</v>
      </c>
      <c r="W544" s="60">
        <f t="shared" si="263"/>
        <v>0</v>
      </c>
      <c r="X544" s="60">
        <f t="shared" si="263"/>
        <v>0</v>
      </c>
      <c r="Y544" s="60">
        <f t="shared" si="263"/>
        <v>0</v>
      </c>
    </row>
    <row r="545" spans="2:25" ht="31.35" hidden="1" customHeight="1">
      <c r="B545" s="54"/>
      <c r="C545" s="2" t="s">
        <v>196</v>
      </c>
      <c r="D545" s="3">
        <v>925</v>
      </c>
      <c r="E545" s="33" t="s">
        <v>29</v>
      </c>
      <c r="F545" s="33" t="s">
        <v>29</v>
      </c>
      <c r="G545" s="11">
        <v>7000000590</v>
      </c>
      <c r="H545" s="63">
        <v>600</v>
      </c>
      <c r="I545" s="60">
        <f t="shared" si="243"/>
        <v>0</v>
      </c>
      <c r="J545" s="60">
        <v>1091400</v>
      </c>
      <c r="K545" s="60">
        <v>-1091400</v>
      </c>
      <c r="L545" s="60">
        <v>0</v>
      </c>
      <c r="M545" s="60">
        <v>0</v>
      </c>
      <c r="N545" s="60">
        <v>0</v>
      </c>
      <c r="O545" s="60">
        <v>0</v>
      </c>
      <c r="P545" s="60">
        <v>0</v>
      </c>
      <c r="Q545" s="60">
        <v>0</v>
      </c>
      <c r="R545" s="60">
        <v>0</v>
      </c>
      <c r="S545" s="60">
        <v>0</v>
      </c>
      <c r="T545" s="60">
        <v>0</v>
      </c>
      <c r="U545" s="60">
        <v>0</v>
      </c>
      <c r="V545" s="60">
        <v>0</v>
      </c>
      <c r="W545" s="60">
        <v>0</v>
      </c>
      <c r="Y545" s="60"/>
    </row>
    <row r="546" spans="2:25" ht="78.599999999999994" hidden="1" customHeight="1">
      <c r="B546" s="54"/>
      <c r="C546" s="2" t="s">
        <v>332</v>
      </c>
      <c r="D546" s="3">
        <v>925</v>
      </c>
      <c r="E546" s="33" t="s">
        <v>29</v>
      </c>
      <c r="F546" s="33" t="s">
        <v>29</v>
      </c>
      <c r="G546" s="11">
        <v>7000063110</v>
      </c>
      <c r="H546" s="63"/>
      <c r="I546" s="60">
        <f t="shared" si="243"/>
        <v>0</v>
      </c>
      <c r="J546" s="60">
        <f t="shared" ref="J546:Y546" si="264">J547</f>
        <v>3978700</v>
      </c>
      <c r="K546" s="60">
        <f t="shared" si="264"/>
        <v>-3978700</v>
      </c>
      <c r="L546" s="60">
        <f t="shared" si="264"/>
        <v>0</v>
      </c>
      <c r="M546" s="60">
        <f t="shared" si="264"/>
        <v>0</v>
      </c>
      <c r="N546" s="60">
        <f t="shared" si="264"/>
        <v>0</v>
      </c>
      <c r="O546" s="60">
        <f t="shared" si="264"/>
        <v>0</v>
      </c>
      <c r="P546" s="60">
        <f t="shared" si="264"/>
        <v>0</v>
      </c>
      <c r="Q546" s="60">
        <f t="shared" si="264"/>
        <v>0</v>
      </c>
      <c r="R546" s="60">
        <f t="shared" si="264"/>
        <v>0</v>
      </c>
      <c r="S546" s="60">
        <f t="shared" si="264"/>
        <v>0</v>
      </c>
      <c r="T546" s="60">
        <f t="shared" si="264"/>
        <v>0</v>
      </c>
      <c r="U546" s="60">
        <f t="shared" si="264"/>
        <v>0</v>
      </c>
      <c r="V546" s="60">
        <f t="shared" si="264"/>
        <v>0</v>
      </c>
      <c r="W546" s="60">
        <f t="shared" si="264"/>
        <v>0</v>
      </c>
      <c r="X546" s="60">
        <f t="shared" si="264"/>
        <v>0</v>
      </c>
      <c r="Y546" s="60">
        <f t="shared" si="264"/>
        <v>0</v>
      </c>
    </row>
    <row r="547" spans="2:25" ht="31.35" hidden="1" customHeight="1">
      <c r="B547" s="54"/>
      <c r="C547" s="2" t="s">
        <v>196</v>
      </c>
      <c r="D547" s="3">
        <v>925</v>
      </c>
      <c r="E547" s="33" t="s">
        <v>29</v>
      </c>
      <c r="F547" s="33" t="s">
        <v>29</v>
      </c>
      <c r="G547" s="11">
        <v>7000063110</v>
      </c>
      <c r="H547" s="63">
        <v>600</v>
      </c>
      <c r="I547" s="60">
        <f t="shared" si="243"/>
        <v>0</v>
      </c>
      <c r="J547" s="60">
        <v>3978700</v>
      </c>
      <c r="K547" s="60">
        <v>-3978700</v>
      </c>
      <c r="L547" s="60">
        <v>0</v>
      </c>
      <c r="M547" s="60">
        <v>0</v>
      </c>
      <c r="N547" s="60">
        <v>0</v>
      </c>
      <c r="O547" s="60">
        <v>0</v>
      </c>
      <c r="P547" s="60">
        <v>0</v>
      </c>
      <c r="Q547" s="60">
        <v>0</v>
      </c>
      <c r="R547" s="60">
        <v>0</v>
      </c>
      <c r="S547" s="60">
        <v>0</v>
      </c>
      <c r="T547" s="60">
        <v>0</v>
      </c>
      <c r="U547" s="60">
        <v>0</v>
      </c>
      <c r="V547" s="60">
        <v>0</v>
      </c>
      <c r="W547" s="60">
        <v>0</v>
      </c>
      <c r="X547" s="60">
        <v>0</v>
      </c>
      <c r="Y547" s="60">
        <v>0</v>
      </c>
    </row>
    <row r="548" spans="2:25" ht="47.65" hidden="1" customHeight="1">
      <c r="B548" s="54"/>
      <c r="C548" s="2" t="s">
        <v>333</v>
      </c>
      <c r="D548" s="3">
        <v>925</v>
      </c>
      <c r="E548" s="33" t="s">
        <v>29</v>
      </c>
      <c r="F548" s="33" t="s">
        <v>29</v>
      </c>
      <c r="G548" s="11" t="s">
        <v>334</v>
      </c>
      <c r="H548" s="63"/>
      <c r="I548" s="60">
        <f t="shared" si="243"/>
        <v>0</v>
      </c>
      <c r="J548" s="60">
        <f t="shared" ref="J548:Y548" si="265">J549</f>
        <v>2365200</v>
      </c>
      <c r="K548" s="60">
        <f t="shared" si="265"/>
        <v>-2365200</v>
      </c>
      <c r="L548" s="60">
        <f t="shared" si="265"/>
        <v>0</v>
      </c>
      <c r="M548" s="60">
        <f t="shared" si="265"/>
        <v>0</v>
      </c>
      <c r="N548" s="60">
        <f t="shared" si="265"/>
        <v>0</v>
      </c>
      <c r="O548" s="60">
        <f t="shared" si="265"/>
        <v>0</v>
      </c>
      <c r="P548" s="60">
        <f t="shared" si="265"/>
        <v>0</v>
      </c>
      <c r="Q548" s="60">
        <f t="shared" si="265"/>
        <v>0</v>
      </c>
      <c r="R548" s="60">
        <f t="shared" si="265"/>
        <v>0</v>
      </c>
      <c r="S548" s="60">
        <f t="shared" si="265"/>
        <v>0</v>
      </c>
      <c r="T548" s="60">
        <f t="shared" si="265"/>
        <v>0</v>
      </c>
      <c r="U548" s="60">
        <f t="shared" si="265"/>
        <v>0</v>
      </c>
      <c r="V548" s="60">
        <f t="shared" si="265"/>
        <v>0</v>
      </c>
      <c r="W548" s="60">
        <f t="shared" si="265"/>
        <v>0</v>
      </c>
      <c r="X548" s="60">
        <f t="shared" si="265"/>
        <v>0</v>
      </c>
      <c r="Y548" s="60">
        <f t="shared" si="265"/>
        <v>0</v>
      </c>
    </row>
    <row r="549" spans="2:25" ht="31.35" hidden="1" customHeight="1">
      <c r="B549" s="54"/>
      <c r="C549" s="2" t="s">
        <v>196</v>
      </c>
      <c r="D549" s="3">
        <v>925</v>
      </c>
      <c r="E549" s="33" t="s">
        <v>29</v>
      </c>
      <c r="F549" s="33" t="s">
        <v>29</v>
      </c>
      <c r="G549" s="11" t="s">
        <v>334</v>
      </c>
      <c r="H549" s="63">
        <v>600</v>
      </c>
      <c r="I549" s="60">
        <f t="shared" si="243"/>
        <v>0</v>
      </c>
      <c r="J549" s="60">
        <v>2365200</v>
      </c>
      <c r="K549" s="60">
        <v>-2365200</v>
      </c>
      <c r="L549" s="60">
        <v>0</v>
      </c>
      <c r="M549" s="60">
        <v>0</v>
      </c>
      <c r="N549" s="60">
        <v>0</v>
      </c>
      <c r="O549" s="60">
        <v>0</v>
      </c>
      <c r="P549" s="60">
        <v>0</v>
      </c>
      <c r="Q549" s="60">
        <v>0</v>
      </c>
      <c r="R549" s="60">
        <v>0</v>
      </c>
      <c r="S549" s="60">
        <v>0</v>
      </c>
      <c r="T549" s="60">
        <v>0</v>
      </c>
      <c r="U549" s="60">
        <v>0</v>
      </c>
      <c r="V549" s="60">
        <v>0</v>
      </c>
      <c r="W549" s="60">
        <v>0</v>
      </c>
      <c r="Y549" s="60"/>
    </row>
    <row r="550" spans="2:25" ht="17.649999999999999" customHeight="1">
      <c r="B550" s="54"/>
      <c r="C550" s="2" t="s">
        <v>63</v>
      </c>
      <c r="D550" s="3">
        <v>925</v>
      </c>
      <c r="E550" s="33" t="s">
        <v>29</v>
      </c>
      <c r="F550" s="33" t="s">
        <v>39</v>
      </c>
      <c r="G550" s="11"/>
      <c r="H550" s="63"/>
      <c r="I550" s="60">
        <f t="shared" si="243"/>
        <v>60310350.099999994</v>
      </c>
      <c r="J550" s="60">
        <f t="shared" ref="J550:P550" si="266">J551+J564+J557+J570+J582</f>
        <v>17074500</v>
      </c>
      <c r="K550" s="60">
        <f t="shared" si="266"/>
        <v>26823300</v>
      </c>
      <c r="L550" s="60">
        <f t="shared" si="266"/>
        <v>966500</v>
      </c>
      <c r="M550" s="60">
        <f t="shared" si="266"/>
        <v>90200</v>
      </c>
      <c r="N550" s="60">
        <f t="shared" si="266"/>
        <v>223910</v>
      </c>
      <c r="O550" s="60">
        <f t="shared" si="266"/>
        <v>0</v>
      </c>
      <c r="P550" s="60">
        <f t="shared" si="266"/>
        <v>44300</v>
      </c>
      <c r="Q550" s="60">
        <f>Q551+Q564+Q557+Q570+Q582+Q579</f>
        <v>11982063.800000001</v>
      </c>
      <c r="R550" s="60">
        <f t="shared" ref="R550:W550" si="267">R551+R564+R557+R570+R582</f>
        <v>10000</v>
      </c>
      <c r="S550" s="60">
        <f t="shared" si="267"/>
        <v>2847000</v>
      </c>
      <c r="T550" s="60">
        <f t="shared" si="267"/>
        <v>0</v>
      </c>
      <c r="U550" s="60">
        <f t="shared" si="267"/>
        <v>0</v>
      </c>
      <c r="V550" s="60">
        <f t="shared" si="267"/>
        <v>401500</v>
      </c>
      <c r="W550" s="60">
        <f t="shared" si="267"/>
        <v>20000</v>
      </c>
      <c r="X550" s="60">
        <f>X551+X564</f>
        <v>-172923.7</v>
      </c>
      <c r="Y550" s="60">
        <f>Y551+Y564</f>
        <v>0</v>
      </c>
    </row>
    <row r="551" spans="2:25" ht="31.35" customHeight="1">
      <c r="B551" s="54"/>
      <c r="C551" s="2" t="s">
        <v>103</v>
      </c>
      <c r="D551" s="3">
        <v>925</v>
      </c>
      <c r="E551" s="33" t="s">
        <v>29</v>
      </c>
      <c r="F551" s="33" t="s">
        <v>39</v>
      </c>
      <c r="G551" s="11">
        <v>5000000000</v>
      </c>
      <c r="H551" s="63"/>
      <c r="I551" s="60">
        <f t="shared" si="243"/>
        <v>12873749.300000001</v>
      </c>
      <c r="J551" s="60">
        <f t="shared" ref="J551:Y552" si="268">J552</f>
        <v>8783200</v>
      </c>
      <c r="K551" s="60">
        <f t="shared" si="268"/>
        <v>4389100</v>
      </c>
      <c r="L551" s="60">
        <f t="shared" si="268"/>
        <v>0</v>
      </c>
      <c r="M551" s="60">
        <f t="shared" si="268"/>
        <v>0</v>
      </c>
      <c r="N551" s="60">
        <f t="shared" si="268"/>
        <v>0</v>
      </c>
      <c r="O551" s="60">
        <f t="shared" si="268"/>
        <v>0</v>
      </c>
      <c r="P551" s="60">
        <f t="shared" si="268"/>
        <v>0</v>
      </c>
      <c r="Q551" s="60">
        <f t="shared" si="268"/>
        <v>0</v>
      </c>
      <c r="R551" s="60">
        <f t="shared" si="268"/>
        <v>0</v>
      </c>
      <c r="S551" s="60">
        <f t="shared" si="268"/>
        <v>0</v>
      </c>
      <c r="T551" s="60">
        <f t="shared" si="268"/>
        <v>0</v>
      </c>
      <c r="U551" s="60">
        <f t="shared" si="268"/>
        <v>0</v>
      </c>
      <c r="V551" s="60">
        <f t="shared" si="268"/>
        <v>0</v>
      </c>
      <c r="W551" s="60">
        <f t="shared" si="268"/>
        <v>0</v>
      </c>
      <c r="X551" s="60">
        <f t="shared" si="268"/>
        <v>-298550.7</v>
      </c>
      <c r="Y551" s="60">
        <f t="shared" si="268"/>
        <v>0</v>
      </c>
    </row>
    <row r="552" spans="2:25" ht="31.35" customHeight="1">
      <c r="B552" s="54"/>
      <c r="C552" s="2" t="s">
        <v>112</v>
      </c>
      <c r="D552" s="3">
        <v>925</v>
      </c>
      <c r="E552" s="33" t="s">
        <v>29</v>
      </c>
      <c r="F552" s="33" t="s">
        <v>39</v>
      </c>
      <c r="G552" s="11">
        <v>5020000000</v>
      </c>
      <c r="H552" s="63"/>
      <c r="I552" s="60">
        <f t="shared" si="243"/>
        <v>12873749.300000001</v>
      </c>
      <c r="J552" s="60">
        <f t="shared" si="268"/>
        <v>8783200</v>
      </c>
      <c r="K552" s="60">
        <f t="shared" si="268"/>
        <v>4389100</v>
      </c>
      <c r="L552" s="60">
        <f t="shared" si="268"/>
        <v>0</v>
      </c>
      <c r="M552" s="60">
        <f t="shared" si="268"/>
        <v>0</v>
      </c>
      <c r="N552" s="60">
        <f t="shared" si="268"/>
        <v>0</v>
      </c>
      <c r="O552" s="60">
        <f t="shared" si="268"/>
        <v>0</v>
      </c>
      <c r="P552" s="60">
        <f t="shared" si="268"/>
        <v>0</v>
      </c>
      <c r="Q552" s="60">
        <f t="shared" si="268"/>
        <v>0</v>
      </c>
      <c r="R552" s="60">
        <f t="shared" si="268"/>
        <v>0</v>
      </c>
      <c r="S552" s="60">
        <f t="shared" si="268"/>
        <v>0</v>
      </c>
      <c r="T552" s="60">
        <f t="shared" si="268"/>
        <v>0</v>
      </c>
      <c r="U552" s="60">
        <f t="shared" si="268"/>
        <v>0</v>
      </c>
      <c r="V552" s="60">
        <f t="shared" si="268"/>
        <v>0</v>
      </c>
      <c r="W552" s="60">
        <f t="shared" si="268"/>
        <v>0</v>
      </c>
      <c r="X552" s="60">
        <f t="shared" si="268"/>
        <v>-298550.7</v>
      </c>
      <c r="Y552" s="60">
        <f t="shared" si="268"/>
        <v>0</v>
      </c>
    </row>
    <row r="553" spans="2:25" ht="31.35" customHeight="1">
      <c r="B553" s="54"/>
      <c r="C553" s="2" t="s">
        <v>105</v>
      </c>
      <c r="D553" s="3">
        <v>925</v>
      </c>
      <c r="E553" s="33" t="s">
        <v>29</v>
      </c>
      <c r="F553" s="33" t="s">
        <v>39</v>
      </c>
      <c r="G553" s="11">
        <v>5020000190</v>
      </c>
      <c r="H553" s="63"/>
      <c r="I553" s="60">
        <f t="shared" si="243"/>
        <v>12873749.300000001</v>
      </c>
      <c r="J553" s="60">
        <f t="shared" ref="J553:Y553" si="269">J554+J555+J556</f>
        <v>8783200</v>
      </c>
      <c r="K553" s="60">
        <f t="shared" si="269"/>
        <v>4389100</v>
      </c>
      <c r="L553" s="60">
        <f t="shared" si="269"/>
        <v>0</v>
      </c>
      <c r="M553" s="60">
        <f t="shared" si="269"/>
        <v>0</v>
      </c>
      <c r="N553" s="60">
        <f t="shared" si="269"/>
        <v>0</v>
      </c>
      <c r="O553" s="60">
        <f t="shared" si="269"/>
        <v>0</v>
      </c>
      <c r="P553" s="60">
        <f t="shared" si="269"/>
        <v>0</v>
      </c>
      <c r="Q553" s="60">
        <f t="shared" si="269"/>
        <v>0</v>
      </c>
      <c r="R553" s="60">
        <f t="shared" si="269"/>
        <v>0</v>
      </c>
      <c r="S553" s="60">
        <f t="shared" si="269"/>
        <v>0</v>
      </c>
      <c r="T553" s="60">
        <f t="shared" si="269"/>
        <v>0</v>
      </c>
      <c r="U553" s="60">
        <f t="shared" si="269"/>
        <v>0</v>
      </c>
      <c r="V553" s="60">
        <f t="shared" si="269"/>
        <v>0</v>
      </c>
      <c r="W553" s="60">
        <f t="shared" si="269"/>
        <v>0</v>
      </c>
      <c r="X553" s="60">
        <f t="shared" si="269"/>
        <v>-298550.7</v>
      </c>
      <c r="Y553" s="60">
        <f t="shared" si="269"/>
        <v>0</v>
      </c>
    </row>
    <row r="554" spans="2:25" ht="62.45" customHeight="1">
      <c r="B554" s="54"/>
      <c r="C554" s="2" t="s">
        <v>106</v>
      </c>
      <c r="D554" s="3">
        <v>925</v>
      </c>
      <c r="E554" s="33" t="s">
        <v>29</v>
      </c>
      <c r="F554" s="33" t="s">
        <v>39</v>
      </c>
      <c r="G554" s="11">
        <v>5020000190</v>
      </c>
      <c r="H554" s="63">
        <v>100</v>
      </c>
      <c r="I554" s="60">
        <f t="shared" si="243"/>
        <v>12588666</v>
      </c>
      <c r="J554" s="60">
        <v>8183200</v>
      </c>
      <c r="K554" s="60">
        <v>4298100</v>
      </c>
      <c r="L554" s="60">
        <v>0</v>
      </c>
      <c r="M554" s="60">
        <v>0</v>
      </c>
      <c r="N554" s="60">
        <v>0</v>
      </c>
      <c r="O554" s="60">
        <v>0</v>
      </c>
      <c r="P554" s="60">
        <v>0</v>
      </c>
      <c r="Q554" s="60">
        <v>0</v>
      </c>
      <c r="R554" s="60">
        <v>0</v>
      </c>
      <c r="S554" s="60">
        <v>0</v>
      </c>
      <c r="T554" s="60">
        <v>0</v>
      </c>
      <c r="U554" s="60">
        <v>0</v>
      </c>
      <c r="V554" s="60">
        <v>0</v>
      </c>
      <c r="W554" s="60">
        <v>0</v>
      </c>
      <c r="X554" s="60">
        <v>107366</v>
      </c>
      <c r="Y554" s="60">
        <v>0</v>
      </c>
    </row>
    <row r="555" spans="2:25" ht="31.35" hidden="1" customHeight="1">
      <c r="B555" s="54"/>
      <c r="C555" s="2" t="s">
        <v>109</v>
      </c>
      <c r="D555" s="3">
        <v>925</v>
      </c>
      <c r="E555" s="33" t="s">
        <v>29</v>
      </c>
      <c r="F555" s="33" t="s">
        <v>39</v>
      </c>
      <c r="G555" s="11">
        <v>5020000190</v>
      </c>
      <c r="H555" s="63">
        <v>200</v>
      </c>
      <c r="I555" s="60">
        <f t="shared" si="243"/>
        <v>0</v>
      </c>
      <c r="J555" s="60">
        <v>0</v>
      </c>
      <c r="X555" s="60">
        <v>0</v>
      </c>
      <c r="Y555" s="60">
        <v>0</v>
      </c>
    </row>
    <row r="556" spans="2:25" ht="17.649999999999999" customHeight="1">
      <c r="B556" s="54"/>
      <c r="C556" s="2" t="s">
        <v>113</v>
      </c>
      <c r="D556" s="3">
        <v>925</v>
      </c>
      <c r="E556" s="33" t="s">
        <v>29</v>
      </c>
      <c r="F556" s="33" t="s">
        <v>39</v>
      </c>
      <c r="G556" s="11">
        <v>5020000190</v>
      </c>
      <c r="H556" s="63">
        <v>800</v>
      </c>
      <c r="I556" s="60">
        <f t="shared" si="243"/>
        <v>285083.3</v>
      </c>
      <c r="J556" s="60">
        <v>600000</v>
      </c>
      <c r="K556" s="60">
        <v>91000</v>
      </c>
      <c r="L556" s="60">
        <v>0</v>
      </c>
      <c r="M556" s="60">
        <v>0</v>
      </c>
      <c r="N556" s="60">
        <v>0</v>
      </c>
      <c r="O556" s="60">
        <v>0</v>
      </c>
      <c r="P556" s="60">
        <v>0</v>
      </c>
      <c r="Q556" s="60">
        <v>0</v>
      </c>
      <c r="R556" s="60">
        <v>0</v>
      </c>
      <c r="S556" s="60">
        <v>0</v>
      </c>
      <c r="T556" s="60">
        <v>0</v>
      </c>
      <c r="U556" s="60">
        <v>0</v>
      </c>
      <c r="V556" s="60">
        <v>0</v>
      </c>
      <c r="W556" s="60">
        <v>0</v>
      </c>
      <c r="X556" s="60">
        <v>-405916.7</v>
      </c>
      <c r="Y556" s="60">
        <v>0</v>
      </c>
    </row>
    <row r="557" spans="2:25" ht="31.35" customHeight="1">
      <c r="B557" s="54"/>
      <c r="C557" s="2" t="s">
        <v>122</v>
      </c>
      <c r="D557" s="3">
        <v>925</v>
      </c>
      <c r="E557" s="33" t="s">
        <v>29</v>
      </c>
      <c r="F557" s="33" t="s">
        <v>39</v>
      </c>
      <c r="G557" s="11">
        <v>5100000000</v>
      </c>
      <c r="H557" s="63"/>
      <c r="I557" s="60">
        <f t="shared" si="243"/>
        <v>3768210</v>
      </c>
      <c r="J557" s="60">
        <f t="shared" ref="J557:M559" si="270">J558</f>
        <v>0</v>
      </c>
      <c r="K557" s="60">
        <f t="shared" si="270"/>
        <v>3500000</v>
      </c>
      <c r="L557" s="60">
        <f t="shared" si="270"/>
        <v>0</v>
      </c>
      <c r="M557" s="60">
        <f t="shared" si="270"/>
        <v>0</v>
      </c>
      <c r="N557" s="60">
        <f t="shared" ref="N557:W557" si="271">N558+N561</f>
        <v>223910</v>
      </c>
      <c r="O557" s="60">
        <f t="shared" si="271"/>
        <v>0</v>
      </c>
      <c r="P557" s="60">
        <f t="shared" si="271"/>
        <v>44300</v>
      </c>
      <c r="Q557" s="60">
        <f t="shared" si="271"/>
        <v>0</v>
      </c>
      <c r="R557" s="60">
        <f t="shared" si="271"/>
        <v>0</v>
      </c>
      <c r="S557" s="60">
        <f t="shared" si="271"/>
        <v>0</v>
      </c>
      <c r="T557" s="60">
        <f t="shared" si="271"/>
        <v>0</v>
      </c>
      <c r="U557" s="60">
        <f t="shared" si="271"/>
        <v>0</v>
      </c>
      <c r="V557" s="60">
        <f t="shared" si="271"/>
        <v>0</v>
      </c>
      <c r="W557" s="60">
        <f t="shared" si="271"/>
        <v>0</v>
      </c>
      <c r="Y557" s="60"/>
    </row>
    <row r="558" spans="2:25" ht="17.649999999999999" customHeight="1">
      <c r="B558" s="54"/>
      <c r="C558" s="2" t="s">
        <v>129</v>
      </c>
      <c r="D558" s="3">
        <v>925</v>
      </c>
      <c r="E558" s="33" t="s">
        <v>29</v>
      </c>
      <c r="F558" s="33" t="s">
        <v>39</v>
      </c>
      <c r="G558" s="11">
        <v>5130000000</v>
      </c>
      <c r="H558" s="63"/>
      <c r="I558" s="60">
        <f t="shared" si="243"/>
        <v>3500000</v>
      </c>
      <c r="J558" s="60">
        <f t="shared" si="270"/>
        <v>0</v>
      </c>
      <c r="K558" s="60">
        <f t="shared" si="270"/>
        <v>3500000</v>
      </c>
      <c r="L558" s="60">
        <f t="shared" si="270"/>
        <v>0</v>
      </c>
      <c r="M558" s="60">
        <f t="shared" si="270"/>
        <v>0</v>
      </c>
      <c r="N558" s="60">
        <f t="shared" ref="N558:W559" si="272">N559</f>
        <v>0</v>
      </c>
      <c r="O558" s="60">
        <f t="shared" si="272"/>
        <v>0</v>
      </c>
      <c r="P558" s="60">
        <f t="shared" si="272"/>
        <v>0</v>
      </c>
      <c r="Q558" s="60">
        <f t="shared" si="272"/>
        <v>0</v>
      </c>
      <c r="R558" s="60">
        <f t="shared" si="272"/>
        <v>0</v>
      </c>
      <c r="S558" s="60">
        <f t="shared" si="272"/>
        <v>0</v>
      </c>
      <c r="T558" s="60">
        <f t="shared" si="272"/>
        <v>0</v>
      </c>
      <c r="U558" s="60">
        <f t="shared" si="272"/>
        <v>0</v>
      </c>
      <c r="V558" s="60">
        <f t="shared" si="272"/>
        <v>0</v>
      </c>
      <c r="W558" s="60">
        <f t="shared" si="272"/>
        <v>0</v>
      </c>
      <c r="Y558" s="60"/>
    </row>
    <row r="559" spans="2:25" ht="31.35" customHeight="1">
      <c r="B559" s="54"/>
      <c r="C559" s="2" t="s">
        <v>131</v>
      </c>
      <c r="D559" s="3">
        <v>925</v>
      </c>
      <c r="E559" s="33" t="s">
        <v>29</v>
      </c>
      <c r="F559" s="33" t="s">
        <v>39</v>
      </c>
      <c r="G559" s="11">
        <v>5130010220</v>
      </c>
      <c r="H559" s="63"/>
      <c r="I559" s="60">
        <f t="shared" si="243"/>
        <v>3500000</v>
      </c>
      <c r="J559" s="60">
        <f t="shared" si="270"/>
        <v>0</v>
      </c>
      <c r="K559" s="60">
        <f t="shared" si="270"/>
        <v>3500000</v>
      </c>
      <c r="L559" s="60">
        <f t="shared" si="270"/>
        <v>0</v>
      </c>
      <c r="M559" s="60">
        <f t="shared" si="270"/>
        <v>0</v>
      </c>
      <c r="N559" s="60">
        <f t="shared" si="272"/>
        <v>0</v>
      </c>
      <c r="O559" s="60">
        <f t="shared" si="272"/>
        <v>0</v>
      </c>
      <c r="P559" s="60">
        <f t="shared" si="272"/>
        <v>0</v>
      </c>
      <c r="Q559" s="60">
        <f t="shared" si="272"/>
        <v>0</v>
      </c>
      <c r="R559" s="60">
        <f t="shared" si="272"/>
        <v>0</v>
      </c>
      <c r="S559" s="60">
        <f t="shared" si="272"/>
        <v>0</v>
      </c>
      <c r="T559" s="60">
        <f t="shared" si="272"/>
        <v>0</v>
      </c>
      <c r="U559" s="60">
        <f t="shared" si="272"/>
        <v>0</v>
      </c>
      <c r="V559" s="60">
        <f t="shared" si="272"/>
        <v>0</v>
      </c>
      <c r="W559" s="60">
        <f t="shared" si="272"/>
        <v>0</v>
      </c>
      <c r="Y559" s="60"/>
    </row>
    <row r="560" spans="2:25" ht="31.35" customHeight="1">
      <c r="B560" s="54"/>
      <c r="C560" s="2" t="s">
        <v>196</v>
      </c>
      <c r="D560" s="3">
        <v>925</v>
      </c>
      <c r="E560" s="33" t="s">
        <v>29</v>
      </c>
      <c r="F560" s="33" t="s">
        <v>39</v>
      </c>
      <c r="G560" s="11">
        <v>5130010220</v>
      </c>
      <c r="H560" s="63">
        <v>600</v>
      </c>
      <c r="I560" s="60">
        <f t="shared" si="243"/>
        <v>3500000</v>
      </c>
      <c r="K560" s="60">
        <v>3500000</v>
      </c>
      <c r="L560" s="60">
        <v>0</v>
      </c>
      <c r="M560" s="60">
        <v>0</v>
      </c>
      <c r="N560" s="60">
        <v>0</v>
      </c>
      <c r="O560" s="60">
        <v>0</v>
      </c>
      <c r="P560" s="60">
        <v>0</v>
      </c>
      <c r="Q560" s="60">
        <v>0</v>
      </c>
      <c r="R560" s="60">
        <v>0</v>
      </c>
      <c r="S560" s="60">
        <v>0</v>
      </c>
      <c r="T560" s="60">
        <v>0</v>
      </c>
      <c r="U560" s="60">
        <v>0</v>
      </c>
      <c r="V560" s="60">
        <v>0</v>
      </c>
      <c r="W560" s="60">
        <v>0</v>
      </c>
      <c r="Y560" s="60"/>
    </row>
    <row r="561" spans="2:25" ht="31.35" customHeight="1">
      <c r="B561" s="54"/>
      <c r="C561" s="2" t="s">
        <v>137</v>
      </c>
      <c r="D561" s="3">
        <v>925</v>
      </c>
      <c r="E561" s="33" t="s">
        <v>29</v>
      </c>
      <c r="F561" s="33" t="s">
        <v>39</v>
      </c>
      <c r="G561" s="11">
        <v>5140000000</v>
      </c>
      <c r="H561" s="63"/>
      <c r="I561" s="60">
        <f t="shared" si="243"/>
        <v>268210</v>
      </c>
      <c r="N561" s="60">
        <f t="shared" ref="N561:W562" si="273">N562</f>
        <v>223910</v>
      </c>
      <c r="O561" s="60">
        <f t="shared" si="273"/>
        <v>0</v>
      </c>
      <c r="P561" s="60">
        <f t="shared" si="273"/>
        <v>44300</v>
      </c>
      <c r="Q561" s="60">
        <f t="shared" si="273"/>
        <v>0</v>
      </c>
      <c r="R561" s="60">
        <f t="shared" si="273"/>
        <v>0</v>
      </c>
      <c r="S561" s="60">
        <f t="shared" si="273"/>
        <v>0</v>
      </c>
      <c r="T561" s="60">
        <f t="shared" si="273"/>
        <v>0</v>
      </c>
      <c r="U561" s="60">
        <f t="shared" si="273"/>
        <v>0</v>
      </c>
      <c r="V561" s="60">
        <f t="shared" si="273"/>
        <v>0</v>
      </c>
      <c r="W561" s="60">
        <f t="shared" si="273"/>
        <v>0</v>
      </c>
      <c r="Y561" s="60"/>
    </row>
    <row r="562" spans="2:25" ht="31.35" customHeight="1">
      <c r="B562" s="54"/>
      <c r="C562" s="2" t="s">
        <v>137</v>
      </c>
      <c r="D562" s="3">
        <v>925</v>
      </c>
      <c r="E562" s="33" t="s">
        <v>29</v>
      </c>
      <c r="F562" s="33" t="s">
        <v>39</v>
      </c>
      <c r="G562" s="11">
        <v>5140010610</v>
      </c>
      <c r="H562" s="63"/>
      <c r="I562" s="60">
        <f t="shared" si="243"/>
        <v>268210</v>
      </c>
      <c r="N562" s="60">
        <f t="shared" si="273"/>
        <v>223910</v>
      </c>
      <c r="O562" s="60">
        <f t="shared" si="273"/>
        <v>0</v>
      </c>
      <c r="P562" s="60">
        <f t="shared" si="273"/>
        <v>44300</v>
      </c>
      <c r="Q562" s="60">
        <f t="shared" si="273"/>
        <v>0</v>
      </c>
      <c r="R562" s="60">
        <f t="shared" si="273"/>
        <v>0</v>
      </c>
      <c r="S562" s="60">
        <f t="shared" si="273"/>
        <v>0</v>
      </c>
      <c r="T562" s="60">
        <f t="shared" si="273"/>
        <v>0</v>
      </c>
      <c r="U562" s="60">
        <f t="shared" si="273"/>
        <v>0</v>
      </c>
      <c r="V562" s="60">
        <f t="shared" si="273"/>
        <v>0</v>
      </c>
      <c r="W562" s="60">
        <f t="shared" si="273"/>
        <v>0</v>
      </c>
      <c r="Y562" s="60"/>
    </row>
    <row r="563" spans="2:25" ht="31.35" customHeight="1">
      <c r="B563" s="54"/>
      <c r="C563" s="2" t="s">
        <v>196</v>
      </c>
      <c r="D563" s="3">
        <v>925</v>
      </c>
      <c r="E563" s="33" t="s">
        <v>29</v>
      </c>
      <c r="F563" s="33" t="s">
        <v>39</v>
      </c>
      <c r="G563" s="11">
        <v>5140010610</v>
      </c>
      <c r="H563" s="63">
        <v>600</v>
      </c>
      <c r="I563" s="60">
        <f t="shared" si="243"/>
        <v>268210</v>
      </c>
      <c r="N563" s="60">
        <v>223910</v>
      </c>
      <c r="O563" s="60">
        <v>0</v>
      </c>
      <c r="P563" s="60">
        <v>44300</v>
      </c>
      <c r="Q563" s="60">
        <v>0</v>
      </c>
      <c r="R563" s="60">
        <v>0</v>
      </c>
      <c r="S563" s="60">
        <v>0</v>
      </c>
      <c r="T563" s="60">
        <v>0</v>
      </c>
      <c r="U563" s="60">
        <v>0</v>
      </c>
      <c r="V563" s="60">
        <v>0</v>
      </c>
      <c r="W563" s="60">
        <v>0</v>
      </c>
      <c r="Y563" s="60"/>
    </row>
    <row r="564" spans="2:25" ht="17.649999999999999" customHeight="1">
      <c r="B564" s="54"/>
      <c r="C564" s="2" t="s">
        <v>148</v>
      </c>
      <c r="D564" s="3">
        <v>925</v>
      </c>
      <c r="E564" s="33" t="s">
        <v>29</v>
      </c>
      <c r="F564" s="33" t="s">
        <v>39</v>
      </c>
      <c r="G564" s="11">
        <v>5200000000</v>
      </c>
      <c r="H564" s="63"/>
      <c r="I564" s="60">
        <f t="shared" si="243"/>
        <v>13669227</v>
      </c>
      <c r="J564" s="60">
        <f t="shared" ref="J564:Y565" si="274">J565</f>
        <v>8291300</v>
      </c>
      <c r="K564" s="60">
        <f t="shared" si="274"/>
        <v>5252300</v>
      </c>
      <c r="L564" s="60">
        <f t="shared" si="274"/>
        <v>0</v>
      </c>
      <c r="M564" s="60">
        <f t="shared" si="274"/>
        <v>0</v>
      </c>
      <c r="N564" s="60">
        <f t="shared" si="274"/>
        <v>0</v>
      </c>
      <c r="O564" s="60">
        <f t="shared" si="274"/>
        <v>0</v>
      </c>
      <c r="P564" s="60">
        <f t="shared" si="274"/>
        <v>0</v>
      </c>
      <c r="Q564" s="60">
        <f t="shared" si="274"/>
        <v>0</v>
      </c>
      <c r="R564" s="60">
        <f t="shared" si="274"/>
        <v>0</v>
      </c>
      <c r="S564" s="60">
        <f t="shared" si="274"/>
        <v>0</v>
      </c>
      <c r="T564" s="60">
        <f t="shared" si="274"/>
        <v>0</v>
      </c>
      <c r="U564" s="60">
        <f t="shared" si="274"/>
        <v>0</v>
      </c>
      <c r="V564" s="60">
        <f t="shared" si="274"/>
        <v>0</v>
      </c>
      <c r="W564" s="60">
        <f t="shared" si="274"/>
        <v>0</v>
      </c>
      <c r="X564" s="60">
        <f t="shared" si="274"/>
        <v>125627</v>
      </c>
      <c r="Y564" s="60">
        <f t="shared" si="274"/>
        <v>0</v>
      </c>
    </row>
    <row r="565" spans="2:25" ht="17.649999999999999" customHeight="1">
      <c r="B565" s="54"/>
      <c r="C565" s="2" t="s">
        <v>155</v>
      </c>
      <c r="D565" s="3">
        <v>925</v>
      </c>
      <c r="E565" s="33" t="s">
        <v>29</v>
      </c>
      <c r="F565" s="33" t="s">
        <v>39</v>
      </c>
      <c r="G565" s="11">
        <v>5250000000</v>
      </c>
      <c r="H565" s="63"/>
      <c r="I565" s="60">
        <f t="shared" si="243"/>
        <v>13669227</v>
      </c>
      <c r="J565" s="60">
        <f t="shared" si="274"/>
        <v>8291300</v>
      </c>
      <c r="K565" s="60">
        <f t="shared" si="274"/>
        <v>5252300</v>
      </c>
      <c r="L565" s="60">
        <f t="shared" si="274"/>
        <v>0</v>
      </c>
      <c r="M565" s="60">
        <f t="shared" si="274"/>
        <v>0</v>
      </c>
      <c r="N565" s="60">
        <f t="shared" si="274"/>
        <v>0</v>
      </c>
      <c r="O565" s="60">
        <f t="shared" si="274"/>
        <v>0</v>
      </c>
      <c r="P565" s="60">
        <f t="shared" si="274"/>
        <v>0</v>
      </c>
      <c r="Q565" s="60">
        <f t="shared" si="274"/>
        <v>0</v>
      </c>
      <c r="R565" s="60">
        <f t="shared" si="274"/>
        <v>0</v>
      </c>
      <c r="S565" s="60">
        <f t="shared" si="274"/>
        <v>0</v>
      </c>
      <c r="T565" s="60">
        <f t="shared" si="274"/>
        <v>0</v>
      </c>
      <c r="U565" s="60">
        <f t="shared" si="274"/>
        <v>0</v>
      </c>
      <c r="V565" s="60">
        <f t="shared" si="274"/>
        <v>0</v>
      </c>
      <c r="W565" s="60">
        <f t="shared" si="274"/>
        <v>0</v>
      </c>
      <c r="X565" s="60">
        <f t="shared" si="274"/>
        <v>125627</v>
      </c>
      <c r="Y565" s="60">
        <f t="shared" si="274"/>
        <v>0</v>
      </c>
    </row>
    <row r="566" spans="2:25" ht="31.35" customHeight="1">
      <c r="B566" s="54"/>
      <c r="C566" s="2" t="s">
        <v>150</v>
      </c>
      <c r="D566" s="3">
        <v>925</v>
      </c>
      <c r="E566" s="33" t="s">
        <v>29</v>
      </c>
      <c r="F566" s="33" t="s">
        <v>39</v>
      </c>
      <c r="G566" s="11">
        <v>5250000590</v>
      </c>
      <c r="H566" s="63"/>
      <c r="I566" s="60">
        <f t="shared" si="243"/>
        <v>13669227</v>
      </c>
      <c r="J566" s="60">
        <f t="shared" ref="J566:Y566" si="275">J567+J568+J569</f>
        <v>8291300</v>
      </c>
      <c r="K566" s="60">
        <f t="shared" si="275"/>
        <v>5252300</v>
      </c>
      <c r="L566" s="60">
        <f t="shared" si="275"/>
        <v>0</v>
      </c>
      <c r="M566" s="60">
        <f t="shared" si="275"/>
        <v>0</v>
      </c>
      <c r="N566" s="60">
        <f t="shared" si="275"/>
        <v>0</v>
      </c>
      <c r="O566" s="60">
        <f t="shared" si="275"/>
        <v>0</v>
      </c>
      <c r="P566" s="60">
        <f t="shared" si="275"/>
        <v>0</v>
      </c>
      <c r="Q566" s="60">
        <f t="shared" si="275"/>
        <v>0</v>
      </c>
      <c r="R566" s="60">
        <f t="shared" si="275"/>
        <v>0</v>
      </c>
      <c r="S566" s="60">
        <f t="shared" si="275"/>
        <v>0</v>
      </c>
      <c r="T566" s="60">
        <f t="shared" si="275"/>
        <v>0</v>
      </c>
      <c r="U566" s="60">
        <f t="shared" si="275"/>
        <v>0</v>
      </c>
      <c r="V566" s="60">
        <f t="shared" si="275"/>
        <v>0</v>
      </c>
      <c r="W566" s="60">
        <f t="shared" si="275"/>
        <v>0</v>
      </c>
      <c r="X566" s="60">
        <f t="shared" si="275"/>
        <v>125627</v>
      </c>
      <c r="Y566" s="60">
        <f t="shared" si="275"/>
        <v>0</v>
      </c>
    </row>
    <row r="567" spans="2:25" ht="62.45" customHeight="1">
      <c r="B567" s="54"/>
      <c r="C567" s="2" t="s">
        <v>106</v>
      </c>
      <c r="D567" s="3">
        <v>925</v>
      </c>
      <c r="E567" s="33" t="s">
        <v>29</v>
      </c>
      <c r="F567" s="33" t="s">
        <v>39</v>
      </c>
      <c r="G567" s="11">
        <v>5250000590</v>
      </c>
      <c r="H567" s="63">
        <v>100</v>
      </c>
      <c r="I567" s="60">
        <f t="shared" si="243"/>
        <v>12683727</v>
      </c>
      <c r="J567" s="60">
        <v>7408100</v>
      </c>
      <c r="K567" s="60">
        <v>5150000</v>
      </c>
      <c r="L567" s="60">
        <v>0</v>
      </c>
      <c r="M567" s="60">
        <v>0</v>
      </c>
      <c r="N567" s="60">
        <v>0</v>
      </c>
      <c r="O567" s="60">
        <v>0</v>
      </c>
      <c r="P567" s="60">
        <v>0</v>
      </c>
      <c r="Q567" s="60">
        <v>0</v>
      </c>
      <c r="R567" s="60">
        <v>0</v>
      </c>
      <c r="S567" s="60">
        <v>0</v>
      </c>
      <c r="T567" s="60">
        <v>0</v>
      </c>
      <c r="U567" s="60">
        <v>0</v>
      </c>
      <c r="V567" s="60">
        <v>0</v>
      </c>
      <c r="W567" s="60">
        <v>0</v>
      </c>
      <c r="X567" s="60">
        <v>125627</v>
      </c>
      <c r="Y567" s="60">
        <v>0</v>
      </c>
    </row>
    <row r="568" spans="2:25" ht="31.35" customHeight="1">
      <c r="B568" s="54"/>
      <c r="C568" s="2" t="s">
        <v>109</v>
      </c>
      <c r="D568" s="3">
        <v>925</v>
      </c>
      <c r="E568" s="33" t="s">
        <v>29</v>
      </c>
      <c r="F568" s="33" t="s">
        <v>39</v>
      </c>
      <c r="G568" s="11">
        <v>5250000590</v>
      </c>
      <c r="H568" s="63">
        <v>200</v>
      </c>
      <c r="I568" s="60">
        <f t="shared" si="243"/>
        <v>980300</v>
      </c>
      <c r="J568" s="60">
        <v>878300</v>
      </c>
      <c r="K568" s="60">
        <v>102000</v>
      </c>
      <c r="L568" s="60">
        <v>0</v>
      </c>
      <c r="M568" s="60">
        <v>0</v>
      </c>
      <c r="N568" s="60">
        <v>0</v>
      </c>
      <c r="O568" s="60">
        <v>0</v>
      </c>
      <c r="P568" s="60">
        <v>0</v>
      </c>
      <c r="Q568" s="60">
        <v>0</v>
      </c>
      <c r="R568" s="60">
        <v>0</v>
      </c>
      <c r="S568" s="60">
        <v>0</v>
      </c>
      <c r="T568" s="60">
        <v>0</v>
      </c>
      <c r="U568" s="60">
        <v>0</v>
      </c>
      <c r="V568" s="60">
        <v>0</v>
      </c>
      <c r="W568" s="60">
        <v>0</v>
      </c>
      <c r="X568" s="60">
        <v>0</v>
      </c>
      <c r="Y568" s="60">
        <v>0</v>
      </c>
    </row>
    <row r="569" spans="2:25" ht="17.649999999999999" customHeight="1">
      <c r="B569" s="54"/>
      <c r="C569" s="2" t="s">
        <v>113</v>
      </c>
      <c r="D569" s="3">
        <v>925</v>
      </c>
      <c r="E569" s="33" t="s">
        <v>29</v>
      </c>
      <c r="F569" s="33" t="s">
        <v>39</v>
      </c>
      <c r="G569" s="11">
        <v>5250000590</v>
      </c>
      <c r="H569" s="63">
        <v>800</v>
      </c>
      <c r="I569" s="60">
        <f t="shared" ref="I569:I632" si="276">SUM(J569:Y569)</f>
        <v>5200</v>
      </c>
      <c r="J569" s="60">
        <v>4900</v>
      </c>
      <c r="K569" s="60">
        <v>300</v>
      </c>
      <c r="L569" s="60">
        <v>0</v>
      </c>
      <c r="M569" s="60">
        <v>0</v>
      </c>
      <c r="N569" s="60">
        <v>0</v>
      </c>
      <c r="O569" s="60">
        <v>0</v>
      </c>
      <c r="P569" s="60">
        <v>0</v>
      </c>
      <c r="Q569" s="60">
        <v>0</v>
      </c>
      <c r="R569" s="60">
        <v>0</v>
      </c>
      <c r="S569" s="60">
        <v>0</v>
      </c>
      <c r="T569" s="60">
        <v>0</v>
      </c>
      <c r="U569" s="60">
        <v>0</v>
      </c>
      <c r="V569" s="60">
        <v>0</v>
      </c>
      <c r="W569" s="60">
        <v>0</v>
      </c>
      <c r="X569" s="60">
        <v>0</v>
      </c>
      <c r="Y569" s="60">
        <v>0</v>
      </c>
    </row>
    <row r="570" spans="2:25" ht="17.649999999999999" customHeight="1">
      <c r="B570" s="54"/>
      <c r="C570" s="2" t="s">
        <v>399</v>
      </c>
      <c r="D570" s="3">
        <v>925</v>
      </c>
      <c r="E570" s="33" t="s">
        <v>29</v>
      </c>
      <c r="F570" s="33" t="s">
        <v>39</v>
      </c>
      <c r="G570" s="11">
        <v>5800000000</v>
      </c>
      <c r="H570" s="63"/>
      <c r="I570" s="60">
        <f t="shared" si="276"/>
        <v>4721300</v>
      </c>
      <c r="J570" s="60">
        <f>J576</f>
        <v>0</v>
      </c>
      <c r="K570" s="60">
        <f>K576</f>
        <v>3447600</v>
      </c>
      <c r="L570" s="60">
        <f t="shared" ref="L570:W570" si="277">L576+L571</f>
        <v>966500</v>
      </c>
      <c r="M570" s="60">
        <f t="shared" si="277"/>
        <v>90200</v>
      </c>
      <c r="N570" s="60">
        <f t="shared" si="277"/>
        <v>0</v>
      </c>
      <c r="O570" s="60">
        <f t="shared" si="277"/>
        <v>0</v>
      </c>
      <c r="P570" s="60">
        <f t="shared" si="277"/>
        <v>0</v>
      </c>
      <c r="Q570" s="60">
        <f t="shared" si="277"/>
        <v>0</v>
      </c>
      <c r="R570" s="60">
        <f t="shared" si="277"/>
        <v>10000</v>
      </c>
      <c r="S570" s="60">
        <f t="shared" si="277"/>
        <v>187000</v>
      </c>
      <c r="T570" s="60">
        <f t="shared" si="277"/>
        <v>0</v>
      </c>
      <c r="U570" s="60">
        <f t="shared" si="277"/>
        <v>0</v>
      </c>
      <c r="V570" s="60">
        <f t="shared" si="277"/>
        <v>0</v>
      </c>
      <c r="W570" s="60">
        <f t="shared" si="277"/>
        <v>20000</v>
      </c>
      <c r="Y570" s="60"/>
    </row>
    <row r="571" spans="2:25" ht="17.649999999999999" customHeight="1">
      <c r="B571" s="54"/>
      <c r="C571" s="2" t="s">
        <v>194</v>
      </c>
      <c r="D571" s="3">
        <v>925</v>
      </c>
      <c r="E571" s="33" t="s">
        <v>29</v>
      </c>
      <c r="F571" s="33" t="s">
        <v>39</v>
      </c>
      <c r="G571" s="11">
        <v>5810000000</v>
      </c>
      <c r="H571" s="63"/>
      <c r="I571" s="60">
        <f t="shared" si="276"/>
        <v>966500</v>
      </c>
      <c r="L571" s="60">
        <f t="shared" ref="L571:W572" si="278">L572</f>
        <v>966500</v>
      </c>
      <c r="M571" s="60">
        <f t="shared" si="278"/>
        <v>0</v>
      </c>
      <c r="N571" s="60">
        <f t="shared" si="278"/>
        <v>0</v>
      </c>
      <c r="O571" s="60">
        <f t="shared" si="278"/>
        <v>0</v>
      </c>
      <c r="P571" s="60">
        <f t="shared" si="278"/>
        <v>0</v>
      </c>
      <c r="Q571" s="60">
        <f t="shared" si="278"/>
        <v>0</v>
      </c>
      <c r="R571" s="60">
        <f t="shared" si="278"/>
        <v>0</v>
      </c>
      <c r="S571" s="60">
        <f t="shared" si="278"/>
        <v>0</v>
      </c>
      <c r="T571" s="60">
        <f t="shared" si="278"/>
        <v>0</v>
      </c>
      <c r="U571" s="60">
        <f t="shared" si="278"/>
        <v>0</v>
      </c>
      <c r="V571" s="60">
        <f t="shared" si="278"/>
        <v>0</v>
      </c>
      <c r="W571" s="60">
        <f t="shared" si="278"/>
        <v>0</v>
      </c>
      <c r="Y571" s="60"/>
    </row>
    <row r="572" spans="2:25" ht="31.35" customHeight="1">
      <c r="B572" s="54"/>
      <c r="C572" s="2" t="s">
        <v>221</v>
      </c>
      <c r="D572" s="3">
        <v>925</v>
      </c>
      <c r="E572" s="33" t="s">
        <v>29</v>
      </c>
      <c r="F572" s="33" t="s">
        <v>39</v>
      </c>
      <c r="G572" s="11" t="s">
        <v>222</v>
      </c>
      <c r="H572" s="63"/>
      <c r="I572" s="60">
        <f t="shared" si="276"/>
        <v>966500</v>
      </c>
      <c r="L572" s="60">
        <f t="shared" si="278"/>
        <v>966500</v>
      </c>
      <c r="M572" s="60">
        <f t="shared" si="278"/>
        <v>0</v>
      </c>
      <c r="N572" s="60">
        <f t="shared" si="278"/>
        <v>0</v>
      </c>
      <c r="O572" s="60">
        <f t="shared" si="278"/>
        <v>0</v>
      </c>
      <c r="P572" s="60">
        <f t="shared" si="278"/>
        <v>0</v>
      </c>
      <c r="Q572" s="60">
        <f t="shared" si="278"/>
        <v>0</v>
      </c>
      <c r="R572" s="60">
        <f t="shared" si="278"/>
        <v>0</v>
      </c>
      <c r="S572" s="60">
        <f t="shared" si="278"/>
        <v>0</v>
      </c>
      <c r="T572" s="60">
        <f t="shared" si="278"/>
        <v>0</v>
      </c>
      <c r="U572" s="60">
        <f t="shared" si="278"/>
        <v>0</v>
      </c>
      <c r="V572" s="60">
        <f t="shared" si="278"/>
        <v>0</v>
      </c>
      <c r="W572" s="60">
        <f t="shared" si="278"/>
        <v>0</v>
      </c>
      <c r="Y572" s="60"/>
    </row>
    <row r="573" spans="2:25" ht="62.45" customHeight="1">
      <c r="B573" s="54"/>
      <c r="C573" s="2" t="s">
        <v>225</v>
      </c>
      <c r="D573" s="3">
        <v>925</v>
      </c>
      <c r="E573" s="33" t="s">
        <v>29</v>
      </c>
      <c r="F573" s="33" t="s">
        <v>39</v>
      </c>
      <c r="G573" s="11" t="s">
        <v>226</v>
      </c>
      <c r="H573" s="63"/>
      <c r="I573" s="60">
        <f t="shared" si="276"/>
        <v>966500</v>
      </c>
      <c r="L573" s="60">
        <f>L575</f>
        <v>966500</v>
      </c>
      <c r="M573" s="60">
        <f>M575</f>
        <v>0</v>
      </c>
      <c r="N573" s="60">
        <f t="shared" ref="N573:W573" si="279">N575+N574</f>
        <v>0</v>
      </c>
      <c r="O573" s="60">
        <f t="shared" si="279"/>
        <v>0</v>
      </c>
      <c r="P573" s="60">
        <f t="shared" si="279"/>
        <v>0</v>
      </c>
      <c r="Q573" s="60">
        <f t="shared" si="279"/>
        <v>0</v>
      </c>
      <c r="R573" s="60">
        <f t="shared" si="279"/>
        <v>0</v>
      </c>
      <c r="S573" s="60">
        <f t="shared" si="279"/>
        <v>0</v>
      </c>
      <c r="T573" s="60">
        <f t="shared" si="279"/>
        <v>0</v>
      </c>
      <c r="U573" s="60">
        <f t="shared" si="279"/>
        <v>0</v>
      </c>
      <c r="V573" s="60">
        <f t="shared" si="279"/>
        <v>0</v>
      </c>
      <c r="W573" s="60">
        <f t="shared" si="279"/>
        <v>0</v>
      </c>
      <c r="Y573" s="60"/>
    </row>
    <row r="574" spans="2:25" ht="31.35" hidden="1" customHeight="1">
      <c r="B574" s="54"/>
      <c r="C574" s="2" t="s">
        <v>109</v>
      </c>
      <c r="D574" s="3">
        <v>925</v>
      </c>
      <c r="E574" s="33" t="s">
        <v>29</v>
      </c>
      <c r="F574" s="33" t="s">
        <v>39</v>
      </c>
      <c r="G574" s="11" t="s">
        <v>226</v>
      </c>
      <c r="H574" s="63">
        <v>200</v>
      </c>
      <c r="I574" s="60">
        <f t="shared" si="276"/>
        <v>0</v>
      </c>
      <c r="N574" s="60">
        <v>966500</v>
      </c>
      <c r="O574" s="60">
        <v>0</v>
      </c>
      <c r="P574" s="60">
        <v>-966500</v>
      </c>
      <c r="Q574" s="60">
        <v>0</v>
      </c>
      <c r="R574" s="60">
        <v>0</v>
      </c>
      <c r="S574" s="60">
        <v>0</v>
      </c>
      <c r="T574" s="60">
        <v>0</v>
      </c>
      <c r="U574" s="60">
        <v>0</v>
      </c>
      <c r="V574" s="60">
        <v>0</v>
      </c>
      <c r="W574" s="60">
        <v>0</v>
      </c>
      <c r="Y574" s="60"/>
    </row>
    <row r="575" spans="2:25" ht="31.35" customHeight="1">
      <c r="B575" s="54"/>
      <c r="C575" s="2" t="s">
        <v>196</v>
      </c>
      <c r="D575" s="3">
        <v>925</v>
      </c>
      <c r="E575" s="33" t="s">
        <v>29</v>
      </c>
      <c r="F575" s="33" t="s">
        <v>39</v>
      </c>
      <c r="G575" s="11" t="s">
        <v>226</v>
      </c>
      <c r="H575" s="63">
        <v>600</v>
      </c>
      <c r="I575" s="60">
        <f t="shared" si="276"/>
        <v>966500</v>
      </c>
      <c r="L575" s="60">
        <v>966500</v>
      </c>
      <c r="N575" s="60">
        <v>-966500</v>
      </c>
      <c r="O575" s="60">
        <v>0</v>
      </c>
      <c r="P575" s="60">
        <v>966500</v>
      </c>
      <c r="Q575" s="60">
        <v>0</v>
      </c>
      <c r="R575" s="60">
        <v>0</v>
      </c>
      <c r="S575" s="60">
        <v>0</v>
      </c>
      <c r="T575" s="60">
        <v>0</v>
      </c>
      <c r="U575" s="60">
        <v>0</v>
      </c>
      <c r="V575" s="60">
        <v>0</v>
      </c>
      <c r="W575" s="60">
        <v>0</v>
      </c>
      <c r="Y575" s="60"/>
    </row>
    <row r="576" spans="2:25" ht="17.649999999999999" customHeight="1">
      <c r="B576" s="54"/>
      <c r="C576" s="2" t="s">
        <v>236</v>
      </c>
      <c r="D576" s="3">
        <v>925</v>
      </c>
      <c r="E576" s="33" t="s">
        <v>29</v>
      </c>
      <c r="F576" s="33" t="s">
        <v>39</v>
      </c>
      <c r="G576" s="11">
        <v>5830000000</v>
      </c>
      <c r="H576" s="63"/>
      <c r="I576" s="60">
        <f t="shared" si="276"/>
        <v>3754800</v>
      </c>
      <c r="J576" s="60">
        <f t="shared" ref="J576:W577" si="280">J577</f>
        <v>0</v>
      </c>
      <c r="K576" s="60">
        <f t="shared" si="280"/>
        <v>3447600</v>
      </c>
      <c r="L576" s="60">
        <f t="shared" si="280"/>
        <v>0</v>
      </c>
      <c r="M576" s="60">
        <f t="shared" si="280"/>
        <v>90200</v>
      </c>
      <c r="N576" s="60">
        <f t="shared" si="280"/>
        <v>0</v>
      </c>
      <c r="O576" s="60">
        <f t="shared" si="280"/>
        <v>0</v>
      </c>
      <c r="P576" s="60">
        <f t="shared" si="280"/>
        <v>0</v>
      </c>
      <c r="Q576" s="60">
        <f t="shared" si="280"/>
        <v>0</v>
      </c>
      <c r="R576" s="60">
        <f t="shared" si="280"/>
        <v>10000</v>
      </c>
      <c r="S576" s="60">
        <f t="shared" si="280"/>
        <v>187000</v>
      </c>
      <c r="T576" s="60">
        <f t="shared" si="280"/>
        <v>0</v>
      </c>
      <c r="U576" s="60">
        <f t="shared" si="280"/>
        <v>0</v>
      </c>
      <c r="V576" s="60">
        <f t="shared" si="280"/>
        <v>0</v>
      </c>
      <c r="W576" s="60">
        <f t="shared" si="280"/>
        <v>20000</v>
      </c>
      <c r="Y576" s="60"/>
    </row>
    <row r="577" spans="2:25" ht="31.35" customHeight="1">
      <c r="B577" s="54"/>
      <c r="C577" s="2" t="s">
        <v>150</v>
      </c>
      <c r="D577" s="3">
        <v>925</v>
      </c>
      <c r="E577" s="33" t="s">
        <v>29</v>
      </c>
      <c r="F577" s="33" t="s">
        <v>39</v>
      </c>
      <c r="G577" s="11">
        <v>5830000590</v>
      </c>
      <c r="H577" s="63"/>
      <c r="I577" s="60">
        <f t="shared" si="276"/>
        <v>3754800</v>
      </c>
      <c r="J577" s="60">
        <f t="shared" si="280"/>
        <v>0</v>
      </c>
      <c r="K577" s="60">
        <f t="shared" si="280"/>
        <v>3447600</v>
      </c>
      <c r="L577" s="60">
        <f t="shared" si="280"/>
        <v>0</v>
      </c>
      <c r="M577" s="60">
        <f t="shared" si="280"/>
        <v>90200</v>
      </c>
      <c r="N577" s="60">
        <f t="shared" si="280"/>
        <v>0</v>
      </c>
      <c r="O577" s="60">
        <f t="shared" si="280"/>
        <v>0</v>
      </c>
      <c r="P577" s="60">
        <f t="shared" si="280"/>
        <v>0</v>
      </c>
      <c r="Q577" s="60">
        <f t="shared" si="280"/>
        <v>0</v>
      </c>
      <c r="R577" s="60">
        <f t="shared" si="280"/>
        <v>10000</v>
      </c>
      <c r="S577" s="60">
        <f t="shared" si="280"/>
        <v>187000</v>
      </c>
      <c r="T577" s="60">
        <f t="shared" si="280"/>
        <v>0</v>
      </c>
      <c r="U577" s="60">
        <f t="shared" si="280"/>
        <v>0</v>
      </c>
      <c r="V577" s="60">
        <f t="shared" si="280"/>
        <v>0</v>
      </c>
      <c r="W577" s="60">
        <f t="shared" si="280"/>
        <v>20000</v>
      </c>
      <c r="Y577" s="60"/>
    </row>
    <row r="578" spans="2:25" ht="31.35" customHeight="1">
      <c r="B578" s="54"/>
      <c r="C578" s="2" t="s">
        <v>196</v>
      </c>
      <c r="D578" s="3">
        <v>925</v>
      </c>
      <c r="E578" s="33" t="s">
        <v>29</v>
      </c>
      <c r="F578" s="33" t="s">
        <v>39</v>
      </c>
      <c r="G578" s="11">
        <v>5830000590</v>
      </c>
      <c r="H578" s="63">
        <v>600</v>
      </c>
      <c r="I578" s="60">
        <f t="shared" si="276"/>
        <v>3754800</v>
      </c>
      <c r="K578" s="60">
        <v>3447600</v>
      </c>
      <c r="L578" s="60">
        <v>0</v>
      </c>
      <c r="M578" s="60">
        <v>90200</v>
      </c>
      <c r="N578" s="60">
        <v>0</v>
      </c>
      <c r="O578" s="60">
        <v>0</v>
      </c>
      <c r="P578" s="60">
        <v>0</v>
      </c>
      <c r="Q578" s="60">
        <v>0</v>
      </c>
      <c r="R578" s="60">
        <v>10000</v>
      </c>
      <c r="S578" s="60">
        <v>187000</v>
      </c>
      <c r="T578" s="60">
        <v>0</v>
      </c>
      <c r="U578" s="60">
        <v>0</v>
      </c>
      <c r="V578" s="60">
        <v>0</v>
      </c>
      <c r="W578" s="60">
        <v>20000</v>
      </c>
      <c r="Y578" s="60"/>
    </row>
    <row r="579" spans="2:25" ht="31.35" customHeight="1">
      <c r="B579" s="54"/>
      <c r="C579" s="2" t="s">
        <v>260</v>
      </c>
      <c r="D579" s="3">
        <v>925</v>
      </c>
      <c r="E579" s="33" t="s">
        <v>29</v>
      </c>
      <c r="F579" s="33" t="s">
        <v>39</v>
      </c>
      <c r="G579" s="11">
        <v>6200000000</v>
      </c>
      <c r="H579" s="63"/>
      <c r="I579" s="60">
        <f t="shared" si="276"/>
        <v>8441000</v>
      </c>
      <c r="Q579" s="60">
        <f t="shared" ref="Q579:W580" si="281">Q580</f>
        <v>8441000</v>
      </c>
      <c r="R579" s="60">
        <f t="shared" si="281"/>
        <v>0</v>
      </c>
      <c r="S579" s="60">
        <f t="shared" si="281"/>
        <v>0</v>
      </c>
      <c r="T579" s="60">
        <f t="shared" si="281"/>
        <v>0</v>
      </c>
      <c r="U579" s="60">
        <f t="shared" si="281"/>
        <v>0</v>
      </c>
      <c r="V579" s="60">
        <f t="shared" si="281"/>
        <v>0</v>
      </c>
      <c r="W579" s="60">
        <f t="shared" si="281"/>
        <v>0</v>
      </c>
      <c r="Y579" s="60"/>
    </row>
    <row r="580" spans="2:25" ht="31.35" customHeight="1">
      <c r="B580" s="54"/>
      <c r="C580" s="2" t="s">
        <v>260</v>
      </c>
      <c r="D580" s="3">
        <v>925</v>
      </c>
      <c r="E580" s="33" t="s">
        <v>29</v>
      </c>
      <c r="F580" s="33" t="s">
        <v>39</v>
      </c>
      <c r="G580" s="11">
        <v>6200010150</v>
      </c>
      <c r="H580" s="63"/>
      <c r="I580" s="60">
        <f t="shared" si="276"/>
        <v>8441000</v>
      </c>
      <c r="Q580" s="60">
        <f t="shared" si="281"/>
        <v>8441000</v>
      </c>
      <c r="R580" s="60">
        <f t="shared" si="281"/>
        <v>0</v>
      </c>
      <c r="S580" s="60">
        <f t="shared" si="281"/>
        <v>0</v>
      </c>
      <c r="T580" s="60">
        <f t="shared" si="281"/>
        <v>0</v>
      </c>
      <c r="U580" s="60">
        <f t="shared" si="281"/>
        <v>0</v>
      </c>
      <c r="V580" s="60">
        <f t="shared" si="281"/>
        <v>0</v>
      </c>
      <c r="W580" s="60">
        <f t="shared" si="281"/>
        <v>0</v>
      </c>
      <c r="Y580" s="60"/>
    </row>
    <row r="581" spans="2:25" ht="31.35" customHeight="1">
      <c r="B581" s="54"/>
      <c r="C581" s="2" t="s">
        <v>196</v>
      </c>
      <c r="D581" s="3">
        <v>925</v>
      </c>
      <c r="E581" s="33" t="s">
        <v>29</v>
      </c>
      <c r="F581" s="33" t="s">
        <v>39</v>
      </c>
      <c r="G581" s="11">
        <v>6200010150</v>
      </c>
      <c r="H581" s="63">
        <v>600</v>
      </c>
      <c r="I581" s="60">
        <f t="shared" si="276"/>
        <v>8441000</v>
      </c>
      <c r="Q581" s="60">
        <v>8441000</v>
      </c>
      <c r="Y581" s="60"/>
    </row>
    <row r="582" spans="2:25" ht="17.649999999999999" customHeight="1">
      <c r="B582" s="54"/>
      <c r="C582" s="2" t="s">
        <v>331</v>
      </c>
      <c r="D582" s="3">
        <v>925</v>
      </c>
      <c r="E582" s="33" t="s">
        <v>29</v>
      </c>
      <c r="F582" s="33" t="s">
        <v>39</v>
      </c>
      <c r="G582" s="11">
        <v>7000000000</v>
      </c>
      <c r="H582" s="63"/>
      <c r="I582" s="60">
        <f t="shared" si="276"/>
        <v>16836863.800000001</v>
      </c>
      <c r="J582" s="60">
        <f t="shared" ref="J582:W582" si="282">J583+J585+J587</f>
        <v>0</v>
      </c>
      <c r="K582" s="60">
        <f t="shared" si="282"/>
        <v>10234300</v>
      </c>
      <c r="L582" s="60">
        <f t="shared" si="282"/>
        <v>0</v>
      </c>
      <c r="M582" s="60">
        <f t="shared" si="282"/>
        <v>0</v>
      </c>
      <c r="N582" s="60">
        <f t="shared" si="282"/>
        <v>0</v>
      </c>
      <c r="O582" s="60">
        <f t="shared" si="282"/>
        <v>0</v>
      </c>
      <c r="P582" s="60">
        <f t="shared" si="282"/>
        <v>0</v>
      </c>
      <c r="Q582" s="60">
        <f t="shared" si="282"/>
        <v>3541063.8</v>
      </c>
      <c r="R582" s="60">
        <f t="shared" si="282"/>
        <v>0</v>
      </c>
      <c r="S582" s="60">
        <f t="shared" si="282"/>
        <v>2660000</v>
      </c>
      <c r="T582" s="60">
        <f t="shared" si="282"/>
        <v>0</v>
      </c>
      <c r="U582" s="60">
        <f t="shared" si="282"/>
        <v>0</v>
      </c>
      <c r="V582" s="60">
        <f t="shared" si="282"/>
        <v>401500</v>
      </c>
      <c r="W582" s="60">
        <f t="shared" si="282"/>
        <v>0</v>
      </c>
      <c r="Y582" s="60"/>
    </row>
    <row r="583" spans="2:25" ht="31.35" customHeight="1">
      <c r="B583" s="54"/>
      <c r="C583" s="2" t="s">
        <v>150</v>
      </c>
      <c r="D583" s="3">
        <v>925</v>
      </c>
      <c r="E583" s="33" t="s">
        <v>29</v>
      </c>
      <c r="F583" s="33" t="s">
        <v>39</v>
      </c>
      <c r="G583" s="11">
        <v>7000000590</v>
      </c>
      <c r="H583" s="63"/>
      <c r="I583" s="60">
        <f t="shared" si="276"/>
        <v>11801063.800000001</v>
      </c>
      <c r="J583" s="60">
        <f t="shared" ref="J583:W583" si="283">J584</f>
        <v>0</v>
      </c>
      <c r="K583" s="60">
        <f t="shared" si="283"/>
        <v>5600000</v>
      </c>
      <c r="L583" s="60">
        <f t="shared" si="283"/>
        <v>0</v>
      </c>
      <c r="M583" s="60">
        <f t="shared" si="283"/>
        <v>0</v>
      </c>
      <c r="N583" s="60">
        <f t="shared" si="283"/>
        <v>0</v>
      </c>
      <c r="O583" s="60">
        <f t="shared" si="283"/>
        <v>0</v>
      </c>
      <c r="P583" s="60">
        <f t="shared" si="283"/>
        <v>0</v>
      </c>
      <c r="Q583" s="60">
        <f t="shared" si="283"/>
        <v>3541063.8</v>
      </c>
      <c r="R583" s="60">
        <f t="shared" si="283"/>
        <v>0</v>
      </c>
      <c r="S583" s="60">
        <f t="shared" si="283"/>
        <v>2660000</v>
      </c>
      <c r="T583" s="60">
        <f t="shared" si="283"/>
        <v>0</v>
      </c>
      <c r="U583" s="60">
        <f t="shared" si="283"/>
        <v>0</v>
      </c>
      <c r="V583" s="60">
        <f t="shared" si="283"/>
        <v>0</v>
      </c>
      <c r="W583" s="60">
        <f t="shared" si="283"/>
        <v>0</v>
      </c>
      <c r="Y583" s="60"/>
    </row>
    <row r="584" spans="2:25" ht="31.35" customHeight="1">
      <c r="B584" s="54"/>
      <c r="C584" s="2" t="s">
        <v>196</v>
      </c>
      <c r="D584" s="3">
        <v>925</v>
      </c>
      <c r="E584" s="33" t="s">
        <v>29</v>
      </c>
      <c r="F584" s="33" t="s">
        <v>39</v>
      </c>
      <c r="G584" s="11">
        <v>7000000590</v>
      </c>
      <c r="H584" s="63">
        <v>600</v>
      </c>
      <c r="I584" s="60">
        <f t="shared" si="276"/>
        <v>11801063.800000001</v>
      </c>
      <c r="K584" s="60">
        <v>5600000</v>
      </c>
      <c r="L584" s="60">
        <v>0</v>
      </c>
      <c r="M584" s="60">
        <v>0</v>
      </c>
      <c r="N584" s="60">
        <v>0</v>
      </c>
      <c r="O584" s="60">
        <v>0</v>
      </c>
      <c r="P584" s="60">
        <v>0</v>
      </c>
      <c r="Q584" s="60">
        <v>3541063.8</v>
      </c>
      <c r="S584" s="60">
        <v>2660000</v>
      </c>
      <c r="T584" s="60">
        <v>0</v>
      </c>
      <c r="U584" s="60">
        <v>0</v>
      </c>
      <c r="V584" s="60">
        <v>0</v>
      </c>
      <c r="W584" s="60">
        <v>0</v>
      </c>
      <c r="Y584" s="60"/>
    </row>
    <row r="585" spans="2:25" ht="78.599999999999994" customHeight="1">
      <c r="B585" s="54"/>
      <c r="C585" s="2" t="s">
        <v>332</v>
      </c>
      <c r="D585" s="3">
        <v>925</v>
      </c>
      <c r="E585" s="33" t="s">
        <v>29</v>
      </c>
      <c r="F585" s="33" t="s">
        <v>39</v>
      </c>
      <c r="G585" s="11">
        <v>7000063110</v>
      </c>
      <c r="H585" s="63"/>
      <c r="I585" s="60">
        <f t="shared" si="276"/>
        <v>2604700</v>
      </c>
      <c r="J585" s="60">
        <f t="shared" ref="J585:W585" si="284">J586</f>
        <v>0</v>
      </c>
      <c r="K585" s="60">
        <f t="shared" si="284"/>
        <v>2203200</v>
      </c>
      <c r="L585" s="60">
        <f t="shared" si="284"/>
        <v>0</v>
      </c>
      <c r="M585" s="60">
        <f t="shared" si="284"/>
        <v>0</v>
      </c>
      <c r="N585" s="60">
        <f t="shared" si="284"/>
        <v>0</v>
      </c>
      <c r="O585" s="60">
        <f t="shared" si="284"/>
        <v>0</v>
      </c>
      <c r="P585" s="60">
        <f t="shared" si="284"/>
        <v>0</v>
      </c>
      <c r="Q585" s="60">
        <f t="shared" si="284"/>
        <v>0</v>
      </c>
      <c r="R585" s="60">
        <f t="shared" si="284"/>
        <v>0</v>
      </c>
      <c r="S585" s="60">
        <f t="shared" si="284"/>
        <v>0</v>
      </c>
      <c r="T585" s="60">
        <f t="shared" si="284"/>
        <v>0</v>
      </c>
      <c r="U585" s="60">
        <f t="shared" si="284"/>
        <v>0</v>
      </c>
      <c r="V585" s="60">
        <f t="shared" si="284"/>
        <v>401500</v>
      </c>
      <c r="W585" s="60">
        <f t="shared" si="284"/>
        <v>0</v>
      </c>
      <c r="Y585" s="60"/>
    </row>
    <row r="586" spans="2:25" ht="31.35" customHeight="1">
      <c r="B586" s="54"/>
      <c r="C586" s="2" t="s">
        <v>196</v>
      </c>
      <c r="D586" s="3">
        <v>925</v>
      </c>
      <c r="E586" s="33" t="s">
        <v>29</v>
      </c>
      <c r="F586" s="33" t="s">
        <v>39</v>
      </c>
      <c r="G586" s="11">
        <v>7000063110</v>
      </c>
      <c r="H586" s="63">
        <v>600</v>
      </c>
      <c r="I586" s="60">
        <f t="shared" si="276"/>
        <v>2604700</v>
      </c>
      <c r="K586" s="60">
        <v>2203200</v>
      </c>
      <c r="L586" s="60">
        <v>0</v>
      </c>
      <c r="M586" s="60">
        <v>0</v>
      </c>
      <c r="N586" s="60">
        <v>0</v>
      </c>
      <c r="O586" s="60">
        <v>0</v>
      </c>
      <c r="P586" s="60">
        <v>0</v>
      </c>
      <c r="Q586" s="60">
        <v>0</v>
      </c>
      <c r="R586" s="60">
        <v>0</v>
      </c>
      <c r="S586" s="60">
        <v>0</v>
      </c>
      <c r="T586" s="60">
        <v>0</v>
      </c>
      <c r="U586" s="60">
        <v>0</v>
      </c>
      <c r="V586" s="60">
        <v>401500</v>
      </c>
      <c r="W586" s="60">
        <v>0</v>
      </c>
      <c r="Y586" s="60"/>
    </row>
    <row r="587" spans="2:25" ht="47.65" customHeight="1">
      <c r="B587" s="54"/>
      <c r="C587" s="2" t="s">
        <v>333</v>
      </c>
      <c r="D587" s="3">
        <v>925</v>
      </c>
      <c r="E587" s="33" t="s">
        <v>29</v>
      </c>
      <c r="F587" s="33" t="s">
        <v>39</v>
      </c>
      <c r="G587" s="11" t="s">
        <v>334</v>
      </c>
      <c r="H587" s="63"/>
      <c r="I587" s="60">
        <f t="shared" si="276"/>
        <v>2431100</v>
      </c>
      <c r="J587" s="60">
        <f t="shared" ref="J587:W587" si="285">J588</f>
        <v>0</v>
      </c>
      <c r="K587" s="60">
        <f t="shared" si="285"/>
        <v>2431100</v>
      </c>
      <c r="L587" s="60">
        <f t="shared" si="285"/>
        <v>0</v>
      </c>
      <c r="M587" s="60">
        <f t="shared" si="285"/>
        <v>0</v>
      </c>
      <c r="N587" s="60">
        <f t="shared" si="285"/>
        <v>0</v>
      </c>
      <c r="O587" s="60">
        <f t="shared" si="285"/>
        <v>0</v>
      </c>
      <c r="P587" s="60">
        <f t="shared" si="285"/>
        <v>0</v>
      </c>
      <c r="Q587" s="60">
        <f t="shared" si="285"/>
        <v>0</v>
      </c>
      <c r="R587" s="60">
        <f t="shared" si="285"/>
        <v>0</v>
      </c>
      <c r="S587" s="60">
        <f t="shared" si="285"/>
        <v>0</v>
      </c>
      <c r="T587" s="60">
        <f t="shared" si="285"/>
        <v>0</v>
      </c>
      <c r="U587" s="60">
        <f t="shared" si="285"/>
        <v>0</v>
      </c>
      <c r="V587" s="60">
        <f t="shared" si="285"/>
        <v>0</v>
      </c>
      <c r="W587" s="60">
        <f t="shared" si="285"/>
        <v>0</v>
      </c>
      <c r="Y587" s="60"/>
    </row>
    <row r="588" spans="2:25" ht="31.35" customHeight="1">
      <c r="B588" s="54"/>
      <c r="C588" s="2" t="s">
        <v>196</v>
      </c>
      <c r="D588" s="3">
        <v>925</v>
      </c>
      <c r="E588" s="33" t="s">
        <v>29</v>
      </c>
      <c r="F588" s="33" t="s">
        <v>39</v>
      </c>
      <c r="G588" s="11" t="s">
        <v>334</v>
      </c>
      <c r="H588" s="63">
        <v>600</v>
      </c>
      <c r="I588" s="60">
        <f t="shared" si="276"/>
        <v>2431100</v>
      </c>
      <c r="K588" s="60">
        <v>2431100</v>
      </c>
      <c r="L588" s="60">
        <v>0</v>
      </c>
      <c r="M588" s="60">
        <v>0</v>
      </c>
      <c r="N588" s="60">
        <v>0</v>
      </c>
      <c r="O588" s="60">
        <v>0</v>
      </c>
      <c r="P588" s="60">
        <v>0</v>
      </c>
      <c r="Q588" s="60">
        <v>0</v>
      </c>
      <c r="R588" s="60">
        <v>0</v>
      </c>
      <c r="S588" s="60">
        <v>0</v>
      </c>
      <c r="T588" s="60">
        <v>0</v>
      </c>
      <c r="U588" s="60">
        <v>0</v>
      </c>
      <c r="V588" s="60">
        <v>0</v>
      </c>
      <c r="W588" s="60">
        <v>0</v>
      </c>
      <c r="Y588" s="60"/>
    </row>
    <row r="589" spans="2:25" ht="17.649999999999999" customHeight="1">
      <c r="B589" s="54"/>
      <c r="C589" s="2" t="s">
        <v>74</v>
      </c>
      <c r="D589" s="3">
        <v>925</v>
      </c>
      <c r="E589" s="33" t="s">
        <v>41</v>
      </c>
      <c r="F589" s="33" t="s">
        <v>88</v>
      </c>
      <c r="G589" s="11"/>
      <c r="H589" s="63"/>
      <c r="I589" s="60">
        <f t="shared" si="276"/>
        <v>11712800</v>
      </c>
      <c r="J589" s="60">
        <f t="shared" ref="J589:Y591" si="286">J590</f>
        <v>10974900</v>
      </c>
      <c r="K589" s="60">
        <f t="shared" si="286"/>
        <v>-431700</v>
      </c>
      <c r="L589" s="60">
        <f t="shared" si="286"/>
        <v>0</v>
      </c>
      <c r="M589" s="60">
        <f t="shared" si="286"/>
        <v>0</v>
      </c>
      <c r="N589" s="60">
        <f t="shared" si="286"/>
        <v>0</v>
      </c>
      <c r="O589" s="60">
        <f t="shared" si="286"/>
        <v>0</v>
      </c>
      <c r="P589" s="60">
        <f t="shared" si="286"/>
        <v>0</v>
      </c>
      <c r="Q589" s="60">
        <f t="shared" si="286"/>
        <v>0</v>
      </c>
      <c r="R589" s="60">
        <f t="shared" si="286"/>
        <v>0</v>
      </c>
      <c r="S589" s="60">
        <f t="shared" si="286"/>
        <v>0</v>
      </c>
      <c r="T589" s="60">
        <f t="shared" si="286"/>
        <v>0</v>
      </c>
      <c r="U589" s="60">
        <f t="shared" si="286"/>
        <v>0</v>
      </c>
      <c r="V589" s="60">
        <f t="shared" si="286"/>
        <v>1169600</v>
      </c>
      <c r="W589" s="60">
        <f t="shared" si="286"/>
        <v>0</v>
      </c>
      <c r="X589" s="60">
        <f t="shared" si="286"/>
        <v>0</v>
      </c>
      <c r="Y589" s="60">
        <f t="shared" si="286"/>
        <v>0</v>
      </c>
    </row>
    <row r="590" spans="2:25" ht="17.649999999999999" customHeight="1">
      <c r="B590" s="54"/>
      <c r="C590" s="2" t="s">
        <v>76</v>
      </c>
      <c r="D590" s="3">
        <v>925</v>
      </c>
      <c r="E590" s="33" t="s">
        <v>41</v>
      </c>
      <c r="F590" s="33" t="s">
        <v>23</v>
      </c>
      <c r="G590" s="11"/>
      <c r="H590" s="63"/>
      <c r="I590" s="60">
        <f t="shared" si="276"/>
        <v>11712800</v>
      </c>
      <c r="J590" s="60">
        <f t="shared" si="286"/>
        <v>10974900</v>
      </c>
      <c r="K590" s="60">
        <f t="shared" si="286"/>
        <v>-431700</v>
      </c>
      <c r="L590" s="60">
        <f t="shared" si="286"/>
        <v>0</v>
      </c>
      <c r="M590" s="60">
        <f t="shared" si="286"/>
        <v>0</v>
      </c>
      <c r="N590" s="60">
        <f t="shared" si="286"/>
        <v>0</v>
      </c>
      <c r="O590" s="60">
        <f t="shared" si="286"/>
        <v>0</v>
      </c>
      <c r="P590" s="60">
        <f t="shared" si="286"/>
        <v>0</v>
      </c>
      <c r="Q590" s="60">
        <f t="shared" si="286"/>
        <v>0</v>
      </c>
      <c r="R590" s="60">
        <f t="shared" si="286"/>
        <v>0</v>
      </c>
      <c r="S590" s="60">
        <f t="shared" si="286"/>
        <v>0</v>
      </c>
      <c r="T590" s="60">
        <f t="shared" si="286"/>
        <v>0</v>
      </c>
      <c r="U590" s="60">
        <f t="shared" si="286"/>
        <v>0</v>
      </c>
      <c r="V590" s="60">
        <f t="shared" si="286"/>
        <v>1169600</v>
      </c>
      <c r="W590" s="60">
        <f t="shared" si="286"/>
        <v>0</v>
      </c>
      <c r="X590" s="60">
        <f t="shared" si="286"/>
        <v>0</v>
      </c>
      <c r="Y590" s="60">
        <f t="shared" si="286"/>
        <v>0</v>
      </c>
    </row>
    <row r="591" spans="2:25" ht="31.35" customHeight="1">
      <c r="B591" s="54"/>
      <c r="C591" s="2" t="s">
        <v>168</v>
      </c>
      <c r="D591" s="3">
        <v>925</v>
      </c>
      <c r="E591" s="33" t="s">
        <v>41</v>
      </c>
      <c r="F591" s="33" t="s">
        <v>23</v>
      </c>
      <c r="G591" s="11">
        <v>5400000000</v>
      </c>
      <c r="H591" s="63"/>
      <c r="I591" s="60">
        <f t="shared" si="276"/>
        <v>11712800</v>
      </c>
      <c r="J591" s="60">
        <f t="shared" si="286"/>
        <v>10974900</v>
      </c>
      <c r="K591" s="60">
        <f t="shared" si="286"/>
        <v>-431700</v>
      </c>
      <c r="L591" s="60">
        <f t="shared" si="286"/>
        <v>0</v>
      </c>
      <c r="M591" s="60">
        <f t="shared" si="286"/>
        <v>0</v>
      </c>
      <c r="N591" s="60">
        <f t="shared" si="286"/>
        <v>0</v>
      </c>
      <c r="O591" s="60">
        <f t="shared" si="286"/>
        <v>0</v>
      </c>
      <c r="P591" s="60">
        <f t="shared" si="286"/>
        <v>0</v>
      </c>
      <c r="Q591" s="60">
        <f t="shared" si="286"/>
        <v>0</v>
      </c>
      <c r="R591" s="60">
        <f t="shared" si="286"/>
        <v>0</v>
      </c>
      <c r="S591" s="60">
        <f t="shared" si="286"/>
        <v>0</v>
      </c>
      <c r="T591" s="60">
        <f t="shared" si="286"/>
        <v>0</v>
      </c>
      <c r="U591" s="60">
        <f t="shared" si="286"/>
        <v>0</v>
      </c>
      <c r="V591" s="60">
        <f t="shared" si="286"/>
        <v>1169600</v>
      </c>
      <c r="W591" s="60">
        <f t="shared" si="286"/>
        <v>0</v>
      </c>
      <c r="X591" s="60">
        <f t="shared" si="286"/>
        <v>0</v>
      </c>
      <c r="Y591" s="60">
        <f t="shared" si="286"/>
        <v>0</v>
      </c>
    </row>
    <row r="592" spans="2:25" ht="78.599999999999994" customHeight="1">
      <c r="B592" s="54"/>
      <c r="C592" s="71" t="s">
        <v>170</v>
      </c>
      <c r="D592" s="3">
        <v>925</v>
      </c>
      <c r="E592" s="33" t="s">
        <v>41</v>
      </c>
      <c r="F592" s="33" t="s">
        <v>23</v>
      </c>
      <c r="G592" s="11">
        <v>5400060710</v>
      </c>
      <c r="H592" s="63"/>
      <c r="I592" s="60">
        <f t="shared" si="276"/>
        <v>11712800</v>
      </c>
      <c r="J592" s="60">
        <f t="shared" ref="J592:W592" si="287">J594+J593</f>
        <v>10974900</v>
      </c>
      <c r="K592" s="60">
        <f t="shared" si="287"/>
        <v>-431700</v>
      </c>
      <c r="L592" s="60">
        <f t="shared" si="287"/>
        <v>0</v>
      </c>
      <c r="M592" s="60">
        <f t="shared" si="287"/>
        <v>0</v>
      </c>
      <c r="N592" s="60">
        <f t="shared" si="287"/>
        <v>0</v>
      </c>
      <c r="O592" s="60">
        <f t="shared" si="287"/>
        <v>0</v>
      </c>
      <c r="P592" s="60">
        <f t="shared" si="287"/>
        <v>0</v>
      </c>
      <c r="Q592" s="60">
        <f t="shared" si="287"/>
        <v>0</v>
      </c>
      <c r="R592" s="60">
        <f t="shared" si="287"/>
        <v>0</v>
      </c>
      <c r="S592" s="60">
        <f t="shared" si="287"/>
        <v>0</v>
      </c>
      <c r="T592" s="60">
        <f t="shared" si="287"/>
        <v>0</v>
      </c>
      <c r="U592" s="60">
        <f t="shared" si="287"/>
        <v>0</v>
      </c>
      <c r="V592" s="60">
        <f t="shared" si="287"/>
        <v>1169600</v>
      </c>
      <c r="W592" s="60">
        <f t="shared" si="287"/>
        <v>0</v>
      </c>
      <c r="Y592" s="60">
        <f>Y594+Y593</f>
        <v>0</v>
      </c>
    </row>
    <row r="593" spans="1:25" ht="31.35" customHeight="1">
      <c r="B593" s="54"/>
      <c r="C593" s="2" t="s">
        <v>109</v>
      </c>
      <c r="D593" s="3">
        <v>925</v>
      </c>
      <c r="E593" s="33" t="s">
        <v>41</v>
      </c>
      <c r="F593" s="33" t="s">
        <v>23</v>
      </c>
      <c r="G593" s="11">
        <v>5400060710</v>
      </c>
      <c r="H593" s="63">
        <v>200</v>
      </c>
      <c r="I593" s="60">
        <f t="shared" si="276"/>
        <v>171500</v>
      </c>
      <c r="J593" s="60">
        <v>161100</v>
      </c>
      <c r="K593" s="60">
        <v>-6300</v>
      </c>
      <c r="L593" s="60">
        <v>0</v>
      </c>
      <c r="M593" s="60">
        <v>0</v>
      </c>
      <c r="N593" s="60">
        <v>0</v>
      </c>
      <c r="O593" s="60">
        <v>0</v>
      </c>
      <c r="P593" s="60">
        <v>0</v>
      </c>
      <c r="Q593" s="60">
        <v>0</v>
      </c>
      <c r="R593" s="60">
        <v>0</v>
      </c>
      <c r="S593" s="60">
        <v>0</v>
      </c>
      <c r="T593" s="60">
        <v>0</v>
      </c>
      <c r="U593" s="60">
        <v>0</v>
      </c>
      <c r="V593" s="60">
        <v>16700</v>
      </c>
      <c r="W593" s="60">
        <v>0</v>
      </c>
      <c r="Y593" s="60">
        <v>0</v>
      </c>
    </row>
    <row r="594" spans="1:25" ht="17.649999999999999" customHeight="1">
      <c r="B594" s="54"/>
      <c r="C594" s="2" t="s">
        <v>165</v>
      </c>
      <c r="D594" s="3">
        <v>925</v>
      </c>
      <c r="E594" s="33" t="s">
        <v>41</v>
      </c>
      <c r="F594" s="33" t="s">
        <v>23</v>
      </c>
      <c r="G594" s="11">
        <v>5400060710</v>
      </c>
      <c r="H594" s="63">
        <v>300</v>
      </c>
      <c r="I594" s="60">
        <f t="shared" si="276"/>
        <v>11541300</v>
      </c>
      <c r="J594" s="60">
        <v>10813800</v>
      </c>
      <c r="K594" s="60">
        <v>-425400</v>
      </c>
      <c r="L594" s="60">
        <v>0</v>
      </c>
      <c r="M594" s="60">
        <v>0</v>
      </c>
      <c r="N594" s="60">
        <v>0</v>
      </c>
      <c r="O594" s="60">
        <v>0</v>
      </c>
      <c r="P594" s="60">
        <v>0</v>
      </c>
      <c r="Q594" s="60">
        <v>0</v>
      </c>
      <c r="R594" s="60">
        <v>0</v>
      </c>
      <c r="S594" s="60">
        <v>0</v>
      </c>
      <c r="T594" s="60">
        <v>0</v>
      </c>
      <c r="U594" s="60">
        <v>0</v>
      </c>
      <c r="V594" s="60">
        <v>1152900</v>
      </c>
      <c r="W594" s="60">
        <v>0</v>
      </c>
      <c r="Y594" s="60">
        <v>0</v>
      </c>
    </row>
    <row r="595" spans="1:25" s="82" customFormat="1" ht="31.35" customHeight="1">
      <c r="A595" s="81"/>
      <c r="B595" s="54" t="s">
        <v>73</v>
      </c>
      <c r="C595" s="52" t="s">
        <v>400</v>
      </c>
      <c r="D595" s="102">
        <v>926</v>
      </c>
      <c r="E595" s="66"/>
      <c r="F595" s="66"/>
      <c r="G595" s="11"/>
      <c r="H595" s="66"/>
      <c r="I595" s="59">
        <f t="shared" si="276"/>
        <v>168382185</v>
      </c>
      <c r="J595" s="59">
        <f t="shared" ref="J595:W595" si="288">J601+J628+J596</f>
        <v>129759500</v>
      </c>
      <c r="K595" s="59">
        <f t="shared" si="288"/>
        <v>16288300</v>
      </c>
      <c r="L595" s="59">
        <f t="shared" si="288"/>
        <v>400</v>
      </c>
      <c r="M595" s="59">
        <f t="shared" si="288"/>
        <v>10652800</v>
      </c>
      <c r="N595" s="59">
        <f t="shared" si="288"/>
        <v>-10000</v>
      </c>
      <c r="O595" s="59">
        <f t="shared" si="288"/>
        <v>0</v>
      </c>
      <c r="P595" s="59">
        <f t="shared" si="288"/>
        <v>3300000</v>
      </c>
      <c r="Q595" s="59">
        <f t="shared" si="288"/>
        <v>491500</v>
      </c>
      <c r="R595" s="59">
        <f t="shared" si="288"/>
        <v>2496000</v>
      </c>
      <c r="S595" s="59">
        <f t="shared" si="288"/>
        <v>2500000</v>
      </c>
      <c r="T595" s="59">
        <f t="shared" si="288"/>
        <v>0</v>
      </c>
      <c r="U595" s="59">
        <f t="shared" si="288"/>
        <v>0</v>
      </c>
      <c r="V595" s="59">
        <f t="shared" si="288"/>
        <v>596955</v>
      </c>
      <c r="W595" s="59">
        <f t="shared" si="288"/>
        <v>1764040</v>
      </c>
      <c r="X595" s="59">
        <f>X596+X601+X628</f>
        <v>542690</v>
      </c>
      <c r="Y595" s="59">
        <f>Y601+Y628</f>
        <v>0</v>
      </c>
    </row>
    <row r="596" spans="1:25" s="82" customFormat="1" ht="17.649999999999999" customHeight="1">
      <c r="A596" s="81"/>
      <c r="B596" s="54"/>
      <c r="C596" s="2" t="s">
        <v>15</v>
      </c>
      <c r="D596" s="3">
        <v>926</v>
      </c>
      <c r="E596" s="33" t="s">
        <v>16</v>
      </c>
      <c r="F596" s="33" t="s">
        <v>88</v>
      </c>
      <c r="G596" s="11"/>
      <c r="H596" s="33"/>
      <c r="I596" s="60">
        <f t="shared" si="276"/>
        <v>543000</v>
      </c>
      <c r="J596" s="60">
        <f t="shared" ref="J596:W599" si="289">J597</f>
        <v>596400</v>
      </c>
      <c r="K596" s="60">
        <f t="shared" si="289"/>
        <v>-53400</v>
      </c>
      <c r="L596" s="60">
        <f t="shared" si="289"/>
        <v>0</v>
      </c>
      <c r="M596" s="60">
        <f t="shared" si="289"/>
        <v>0</v>
      </c>
      <c r="N596" s="60">
        <f t="shared" si="289"/>
        <v>0</v>
      </c>
      <c r="O596" s="60">
        <f t="shared" si="289"/>
        <v>0</v>
      </c>
      <c r="P596" s="60">
        <f t="shared" si="289"/>
        <v>0</v>
      </c>
      <c r="Q596" s="60">
        <f t="shared" si="289"/>
        <v>0</v>
      </c>
      <c r="R596" s="60">
        <f t="shared" si="289"/>
        <v>0</v>
      </c>
      <c r="S596" s="60">
        <f t="shared" si="289"/>
        <v>0</v>
      </c>
      <c r="T596" s="60">
        <f t="shared" si="289"/>
        <v>0</v>
      </c>
      <c r="U596" s="60">
        <f t="shared" si="289"/>
        <v>0</v>
      </c>
      <c r="V596" s="60">
        <f t="shared" si="289"/>
        <v>0</v>
      </c>
      <c r="W596" s="60">
        <f t="shared" si="289"/>
        <v>0</v>
      </c>
      <c r="X596" s="60"/>
      <c r="Y596" s="59"/>
    </row>
    <row r="597" spans="1:25" s="82" customFormat="1" ht="17.649999999999999" customHeight="1">
      <c r="A597" s="81"/>
      <c r="B597" s="54"/>
      <c r="C597" s="2" t="s">
        <v>33</v>
      </c>
      <c r="D597" s="3">
        <v>926</v>
      </c>
      <c r="E597" s="33" t="s">
        <v>16</v>
      </c>
      <c r="F597" s="33" t="s">
        <v>34</v>
      </c>
      <c r="G597" s="11"/>
      <c r="H597" s="33"/>
      <c r="I597" s="60">
        <f t="shared" si="276"/>
        <v>543000</v>
      </c>
      <c r="J597" s="60">
        <f t="shared" si="289"/>
        <v>596400</v>
      </c>
      <c r="K597" s="60">
        <f t="shared" si="289"/>
        <v>-53400</v>
      </c>
      <c r="L597" s="60">
        <f t="shared" si="289"/>
        <v>0</v>
      </c>
      <c r="M597" s="60">
        <f t="shared" si="289"/>
        <v>0</v>
      </c>
      <c r="N597" s="60">
        <f t="shared" si="289"/>
        <v>0</v>
      </c>
      <c r="O597" s="60">
        <f t="shared" si="289"/>
        <v>0</v>
      </c>
      <c r="P597" s="60">
        <f t="shared" si="289"/>
        <v>0</v>
      </c>
      <c r="Q597" s="60">
        <f t="shared" si="289"/>
        <v>0</v>
      </c>
      <c r="R597" s="60">
        <f t="shared" si="289"/>
        <v>0</v>
      </c>
      <c r="S597" s="60">
        <f t="shared" si="289"/>
        <v>0</v>
      </c>
      <c r="T597" s="60">
        <f t="shared" si="289"/>
        <v>0</v>
      </c>
      <c r="U597" s="60">
        <f t="shared" si="289"/>
        <v>0</v>
      </c>
      <c r="V597" s="60">
        <f t="shared" si="289"/>
        <v>0</v>
      </c>
      <c r="W597" s="60">
        <f t="shared" si="289"/>
        <v>0</v>
      </c>
      <c r="X597" s="60"/>
      <c r="Y597" s="59"/>
    </row>
    <row r="598" spans="1:25" s="82" customFormat="1" ht="31.35" customHeight="1">
      <c r="A598" s="81"/>
      <c r="B598" s="54"/>
      <c r="C598" s="2" t="s">
        <v>184</v>
      </c>
      <c r="D598" s="3">
        <v>926</v>
      </c>
      <c r="E598" s="33" t="s">
        <v>16</v>
      </c>
      <c r="F598" s="33" t="s">
        <v>34</v>
      </c>
      <c r="G598" s="11">
        <v>5600000000</v>
      </c>
      <c r="H598" s="33"/>
      <c r="I598" s="60">
        <f t="shared" si="276"/>
        <v>543000</v>
      </c>
      <c r="J598" s="60">
        <f t="shared" si="289"/>
        <v>596400</v>
      </c>
      <c r="K598" s="60">
        <f t="shared" si="289"/>
        <v>-53400</v>
      </c>
      <c r="L598" s="60">
        <f t="shared" si="289"/>
        <v>0</v>
      </c>
      <c r="M598" s="60">
        <f t="shared" si="289"/>
        <v>0</v>
      </c>
      <c r="N598" s="60">
        <f t="shared" si="289"/>
        <v>0</v>
      </c>
      <c r="O598" s="60">
        <f t="shared" si="289"/>
        <v>0</v>
      </c>
      <c r="P598" s="60">
        <f t="shared" si="289"/>
        <v>0</v>
      </c>
      <c r="Q598" s="60">
        <f t="shared" si="289"/>
        <v>0</v>
      </c>
      <c r="R598" s="60">
        <f t="shared" si="289"/>
        <v>0</v>
      </c>
      <c r="S598" s="60">
        <f t="shared" si="289"/>
        <v>0</v>
      </c>
      <c r="T598" s="60">
        <f t="shared" si="289"/>
        <v>0</v>
      </c>
      <c r="U598" s="60">
        <f t="shared" si="289"/>
        <v>0</v>
      </c>
      <c r="V598" s="60">
        <f t="shared" si="289"/>
        <v>0</v>
      </c>
      <c r="W598" s="60">
        <f t="shared" si="289"/>
        <v>0</v>
      </c>
      <c r="X598" s="60"/>
      <c r="Y598" s="59"/>
    </row>
    <row r="599" spans="1:25" s="82" customFormat="1" ht="31.35" customHeight="1">
      <c r="A599" s="81"/>
      <c r="B599" s="54"/>
      <c r="C599" s="2" t="s">
        <v>184</v>
      </c>
      <c r="D599" s="3">
        <v>926</v>
      </c>
      <c r="E599" s="33" t="s">
        <v>16</v>
      </c>
      <c r="F599" s="33" t="s">
        <v>34</v>
      </c>
      <c r="G599" s="11">
        <v>5600010030</v>
      </c>
      <c r="H599" s="33"/>
      <c r="I599" s="60">
        <f t="shared" si="276"/>
        <v>543000</v>
      </c>
      <c r="J599" s="60">
        <f t="shared" si="289"/>
        <v>596400</v>
      </c>
      <c r="K599" s="60">
        <f t="shared" si="289"/>
        <v>-53400</v>
      </c>
      <c r="L599" s="60">
        <f t="shared" si="289"/>
        <v>0</v>
      </c>
      <c r="M599" s="60">
        <f t="shared" si="289"/>
        <v>0</v>
      </c>
      <c r="N599" s="60">
        <f t="shared" si="289"/>
        <v>0</v>
      </c>
      <c r="O599" s="60">
        <f t="shared" si="289"/>
        <v>0</v>
      </c>
      <c r="P599" s="60">
        <f t="shared" si="289"/>
        <v>0</v>
      </c>
      <c r="Q599" s="60">
        <f t="shared" si="289"/>
        <v>0</v>
      </c>
      <c r="R599" s="60">
        <f t="shared" si="289"/>
        <v>0</v>
      </c>
      <c r="S599" s="60">
        <f t="shared" si="289"/>
        <v>0</v>
      </c>
      <c r="T599" s="60">
        <f t="shared" si="289"/>
        <v>0</v>
      </c>
      <c r="U599" s="60">
        <f t="shared" si="289"/>
        <v>0</v>
      </c>
      <c r="V599" s="60">
        <f t="shared" si="289"/>
        <v>0</v>
      </c>
      <c r="W599" s="60">
        <f t="shared" si="289"/>
        <v>0</v>
      </c>
      <c r="X599" s="60"/>
      <c r="Y599" s="59"/>
    </row>
    <row r="600" spans="1:25" s="82" customFormat="1" ht="31.35" customHeight="1">
      <c r="A600" s="81"/>
      <c r="B600" s="54"/>
      <c r="C600" s="2" t="s">
        <v>109</v>
      </c>
      <c r="D600" s="3">
        <v>926</v>
      </c>
      <c r="E600" s="33" t="s">
        <v>16</v>
      </c>
      <c r="F600" s="33" t="s">
        <v>34</v>
      </c>
      <c r="G600" s="11">
        <v>5600010030</v>
      </c>
      <c r="H600" s="33" t="s">
        <v>110</v>
      </c>
      <c r="I600" s="60">
        <f t="shared" si="276"/>
        <v>543000</v>
      </c>
      <c r="J600" s="60">
        <v>596400</v>
      </c>
      <c r="K600" s="60">
        <v>-53400</v>
      </c>
      <c r="L600" s="60">
        <v>0</v>
      </c>
      <c r="M600" s="60">
        <v>0</v>
      </c>
      <c r="N600" s="60">
        <v>0</v>
      </c>
      <c r="O600" s="60">
        <v>0</v>
      </c>
      <c r="P600" s="60">
        <v>0</v>
      </c>
      <c r="Q600" s="60">
        <v>0</v>
      </c>
      <c r="R600" s="60">
        <v>0</v>
      </c>
      <c r="S600" s="60">
        <v>0</v>
      </c>
      <c r="T600" s="60">
        <v>0</v>
      </c>
      <c r="U600" s="60">
        <v>0</v>
      </c>
      <c r="V600" s="60">
        <v>0</v>
      </c>
      <c r="W600" s="60">
        <v>0</v>
      </c>
      <c r="X600" s="60"/>
      <c r="Y600" s="59"/>
    </row>
    <row r="601" spans="1:25" ht="17.649999999999999" customHeight="1">
      <c r="B601" s="54"/>
      <c r="C601" s="2" t="s">
        <v>58</v>
      </c>
      <c r="D601" s="3">
        <v>926</v>
      </c>
      <c r="E601" s="33" t="s">
        <v>29</v>
      </c>
      <c r="F601" s="33" t="s">
        <v>88</v>
      </c>
      <c r="G601" s="11"/>
      <c r="H601" s="63"/>
      <c r="I601" s="60">
        <f t="shared" si="276"/>
        <v>92233340</v>
      </c>
      <c r="J601" s="60">
        <f t="shared" ref="J601:W601" si="290">J602+J619</f>
        <v>67409400</v>
      </c>
      <c r="K601" s="60">
        <f t="shared" si="290"/>
        <v>6784300</v>
      </c>
      <c r="L601" s="60">
        <f t="shared" si="290"/>
        <v>-550400</v>
      </c>
      <c r="M601" s="60">
        <f t="shared" si="290"/>
        <v>7988500</v>
      </c>
      <c r="N601" s="60">
        <f t="shared" si="290"/>
        <v>0</v>
      </c>
      <c r="O601" s="60">
        <f t="shared" si="290"/>
        <v>0</v>
      </c>
      <c r="P601" s="60">
        <f t="shared" si="290"/>
        <v>3300000</v>
      </c>
      <c r="Q601" s="60">
        <f t="shared" si="290"/>
        <v>491500</v>
      </c>
      <c r="R601" s="60">
        <f t="shared" si="290"/>
        <v>2496000</v>
      </c>
      <c r="S601" s="60">
        <f t="shared" si="290"/>
        <v>2200000</v>
      </c>
      <c r="T601" s="60">
        <f t="shared" si="290"/>
        <v>0</v>
      </c>
      <c r="U601" s="60">
        <f t="shared" si="290"/>
        <v>0</v>
      </c>
      <c r="V601" s="60">
        <f t="shared" si="290"/>
        <v>0</v>
      </c>
      <c r="W601" s="60">
        <f t="shared" si="290"/>
        <v>1045620</v>
      </c>
      <c r="X601" s="60">
        <f>X602</f>
        <v>1068420</v>
      </c>
      <c r="Y601" s="60">
        <f>Y602+Y619</f>
        <v>0</v>
      </c>
    </row>
    <row r="602" spans="1:25" ht="17.649999999999999" customHeight="1">
      <c r="B602" s="54"/>
      <c r="C602" s="2" t="s">
        <v>398</v>
      </c>
      <c r="D602" s="3">
        <v>926</v>
      </c>
      <c r="E602" s="33" t="s">
        <v>29</v>
      </c>
      <c r="F602" s="33" t="s">
        <v>20</v>
      </c>
      <c r="G602" s="11"/>
      <c r="H602" s="63"/>
      <c r="I602" s="60">
        <f t="shared" si="276"/>
        <v>91850340</v>
      </c>
      <c r="J602" s="60">
        <f t="shared" ref="J602:W603" si="291">J603</f>
        <v>67129400</v>
      </c>
      <c r="K602" s="60">
        <f t="shared" si="291"/>
        <v>6784300</v>
      </c>
      <c r="L602" s="60">
        <f t="shared" si="291"/>
        <v>-550400</v>
      </c>
      <c r="M602" s="60">
        <f t="shared" si="291"/>
        <v>8068500</v>
      </c>
      <c r="N602" s="60">
        <f t="shared" si="291"/>
        <v>0</v>
      </c>
      <c r="O602" s="60">
        <f t="shared" si="291"/>
        <v>0</v>
      </c>
      <c r="P602" s="60">
        <f t="shared" si="291"/>
        <v>3300000</v>
      </c>
      <c r="Q602" s="60">
        <f t="shared" si="291"/>
        <v>308500</v>
      </c>
      <c r="R602" s="60">
        <f t="shared" si="291"/>
        <v>2496000</v>
      </c>
      <c r="S602" s="60">
        <f t="shared" si="291"/>
        <v>2200000</v>
      </c>
      <c r="T602" s="60">
        <f t="shared" si="291"/>
        <v>0</v>
      </c>
      <c r="U602" s="60">
        <f t="shared" si="291"/>
        <v>0</v>
      </c>
      <c r="V602" s="60">
        <f t="shared" si="291"/>
        <v>0</v>
      </c>
      <c r="W602" s="60">
        <f t="shared" si="291"/>
        <v>1045620</v>
      </c>
      <c r="X602" s="60">
        <f>X603</f>
        <v>1068420</v>
      </c>
      <c r="Y602" s="60">
        <f>Y603</f>
        <v>0</v>
      </c>
    </row>
    <row r="603" spans="1:25" ht="17.649999999999999" customHeight="1">
      <c r="B603" s="54"/>
      <c r="C603" s="103" t="s">
        <v>193</v>
      </c>
      <c r="D603" s="3">
        <v>926</v>
      </c>
      <c r="E603" s="33" t="s">
        <v>29</v>
      </c>
      <c r="F603" s="33" t="s">
        <v>20</v>
      </c>
      <c r="G603" s="11">
        <v>5800000000</v>
      </c>
      <c r="H603" s="63"/>
      <c r="I603" s="60">
        <f t="shared" si="276"/>
        <v>91850340</v>
      </c>
      <c r="J603" s="60">
        <f t="shared" si="291"/>
        <v>67129400</v>
      </c>
      <c r="K603" s="60">
        <f t="shared" si="291"/>
        <v>6784300</v>
      </c>
      <c r="L603" s="60">
        <f t="shared" si="291"/>
        <v>-550400</v>
      </c>
      <c r="M603" s="60">
        <f t="shared" si="291"/>
        <v>8068500</v>
      </c>
      <c r="N603" s="60">
        <f t="shared" si="291"/>
        <v>0</v>
      </c>
      <c r="O603" s="60">
        <f t="shared" si="291"/>
        <v>0</v>
      </c>
      <c r="P603" s="60">
        <f t="shared" si="291"/>
        <v>3300000</v>
      </c>
      <c r="Q603" s="60">
        <f t="shared" si="291"/>
        <v>308500</v>
      </c>
      <c r="R603" s="60">
        <f t="shared" si="291"/>
        <v>2496000</v>
      </c>
      <c r="S603" s="60">
        <f t="shared" si="291"/>
        <v>2200000</v>
      </c>
      <c r="T603" s="60">
        <f t="shared" si="291"/>
        <v>0</v>
      </c>
      <c r="U603" s="60">
        <f t="shared" si="291"/>
        <v>0</v>
      </c>
      <c r="V603" s="60">
        <f t="shared" si="291"/>
        <v>0</v>
      </c>
      <c r="W603" s="60">
        <f t="shared" si="291"/>
        <v>1045620</v>
      </c>
      <c r="X603" s="60">
        <f>X604</f>
        <v>1068420</v>
      </c>
      <c r="Y603" s="60">
        <f>Y604</f>
        <v>0</v>
      </c>
    </row>
    <row r="604" spans="1:25" ht="17.649999999999999" customHeight="1">
      <c r="B604" s="54"/>
      <c r="C604" s="2" t="s">
        <v>227</v>
      </c>
      <c r="D604" s="3">
        <v>926</v>
      </c>
      <c r="E604" s="33" t="s">
        <v>29</v>
      </c>
      <c r="F604" s="33" t="s">
        <v>20</v>
      </c>
      <c r="G604" s="11">
        <v>5820000000</v>
      </c>
      <c r="H604" s="63"/>
      <c r="I604" s="60">
        <f t="shared" si="276"/>
        <v>91850340</v>
      </c>
      <c r="J604" s="60">
        <f>J605+J607</f>
        <v>67129400</v>
      </c>
      <c r="K604" s="60">
        <f>K605+K616</f>
        <v>6784300</v>
      </c>
      <c r="L604" s="60">
        <f>L605+L616</f>
        <v>-550400</v>
      </c>
      <c r="M604" s="60">
        <f>M605+M616</f>
        <v>8068500</v>
      </c>
      <c r="N604" s="60">
        <f>N605+N616+N613</f>
        <v>0</v>
      </c>
      <c r="O604" s="60">
        <f>O605+O616+O613</f>
        <v>0</v>
      </c>
      <c r="P604" s="60">
        <f>P605+P616+P613+P607+P609</f>
        <v>3300000</v>
      </c>
      <c r="Q604" s="60">
        <f t="shared" ref="Q604:W604" si="292">Q605+Q616+Q613+Q607+Q609+Q611</f>
        <v>308500</v>
      </c>
      <c r="R604" s="60">
        <f t="shared" si="292"/>
        <v>2496000</v>
      </c>
      <c r="S604" s="60">
        <f t="shared" si="292"/>
        <v>2200000</v>
      </c>
      <c r="T604" s="60">
        <f t="shared" si="292"/>
        <v>0</v>
      </c>
      <c r="U604" s="60">
        <f t="shared" si="292"/>
        <v>0</v>
      </c>
      <c r="V604" s="60">
        <f t="shared" si="292"/>
        <v>0</v>
      </c>
      <c r="W604" s="60">
        <f t="shared" si="292"/>
        <v>1045620</v>
      </c>
      <c r="X604" s="60">
        <f>X605</f>
        <v>1068420</v>
      </c>
      <c r="Y604" s="60">
        <f>Y605</f>
        <v>0</v>
      </c>
    </row>
    <row r="605" spans="1:25" ht="31.35" customHeight="1">
      <c r="B605" s="54"/>
      <c r="C605" s="2" t="s">
        <v>150</v>
      </c>
      <c r="D605" s="3">
        <v>926</v>
      </c>
      <c r="E605" s="33" t="s">
        <v>29</v>
      </c>
      <c r="F605" s="33" t="s">
        <v>20</v>
      </c>
      <c r="G605" s="11">
        <v>5820000590</v>
      </c>
      <c r="H605" s="63"/>
      <c r="I605" s="60">
        <f t="shared" si="276"/>
        <v>85612724</v>
      </c>
      <c r="J605" s="60">
        <f t="shared" ref="J605:W605" si="293">J606</f>
        <v>67007200</v>
      </c>
      <c r="K605" s="60">
        <f t="shared" si="293"/>
        <v>6233900</v>
      </c>
      <c r="L605" s="60">
        <f t="shared" si="293"/>
        <v>0</v>
      </c>
      <c r="M605" s="60">
        <f t="shared" si="293"/>
        <v>8068500</v>
      </c>
      <c r="N605" s="60">
        <f t="shared" si="293"/>
        <v>-10916</v>
      </c>
      <c r="O605" s="60">
        <f t="shared" si="293"/>
        <v>0</v>
      </c>
      <c r="P605" s="60">
        <f t="shared" si="293"/>
        <v>0</v>
      </c>
      <c r="Q605" s="60">
        <f t="shared" si="293"/>
        <v>0</v>
      </c>
      <c r="R605" s="60">
        <f t="shared" si="293"/>
        <v>0</v>
      </c>
      <c r="S605" s="60">
        <f t="shared" si="293"/>
        <v>2200000</v>
      </c>
      <c r="T605" s="60">
        <f t="shared" si="293"/>
        <v>0</v>
      </c>
      <c r="U605" s="60">
        <f t="shared" si="293"/>
        <v>0</v>
      </c>
      <c r="V605" s="60">
        <f t="shared" si="293"/>
        <v>0</v>
      </c>
      <c r="W605" s="60">
        <f t="shared" si="293"/>
        <v>1045620</v>
      </c>
      <c r="X605" s="60">
        <f>X606</f>
        <v>1068420</v>
      </c>
      <c r="Y605" s="60">
        <f>Y606</f>
        <v>0</v>
      </c>
    </row>
    <row r="606" spans="1:25" ht="31.35" customHeight="1">
      <c r="B606" s="54"/>
      <c r="C606" s="2" t="s">
        <v>196</v>
      </c>
      <c r="D606" s="3">
        <v>926</v>
      </c>
      <c r="E606" s="33" t="s">
        <v>29</v>
      </c>
      <c r="F606" s="33" t="s">
        <v>20</v>
      </c>
      <c r="G606" s="11">
        <v>5820000590</v>
      </c>
      <c r="H606" s="63">
        <v>600</v>
      </c>
      <c r="I606" s="60">
        <f t="shared" si="276"/>
        <v>85612724</v>
      </c>
      <c r="J606" s="60">
        <v>67007200</v>
      </c>
      <c r="K606" s="60">
        <v>6233900</v>
      </c>
      <c r="L606" s="60">
        <v>0</v>
      </c>
      <c r="M606" s="60">
        <v>8068500</v>
      </c>
      <c r="N606" s="60">
        <v>-10916</v>
      </c>
      <c r="O606" s="60">
        <v>0</v>
      </c>
      <c r="P606" s="60">
        <v>0</v>
      </c>
      <c r="Q606" s="60">
        <v>0</v>
      </c>
      <c r="R606" s="60">
        <v>0</v>
      </c>
      <c r="S606" s="60">
        <v>2200000</v>
      </c>
      <c r="T606" s="60">
        <v>0</v>
      </c>
      <c r="U606" s="60">
        <v>0</v>
      </c>
      <c r="V606" s="60">
        <v>0</v>
      </c>
      <c r="W606" s="60">
        <v>1045620</v>
      </c>
      <c r="X606" s="60">
        <v>1068420</v>
      </c>
      <c r="Y606" s="60">
        <v>0</v>
      </c>
    </row>
    <row r="607" spans="1:25" ht="125.85" customHeight="1">
      <c r="B607" s="54"/>
      <c r="C607" s="2" t="s">
        <v>197</v>
      </c>
      <c r="D607" s="3">
        <v>926</v>
      </c>
      <c r="E607" s="33" t="s">
        <v>29</v>
      </c>
      <c r="F607" s="33" t="s">
        <v>20</v>
      </c>
      <c r="G607" s="11">
        <v>5820060820</v>
      </c>
      <c r="H607" s="63"/>
      <c r="I607" s="60">
        <f t="shared" si="276"/>
        <v>122200</v>
      </c>
      <c r="J607" s="60">
        <f t="shared" ref="J607:W607" si="294">J608</f>
        <v>122200</v>
      </c>
      <c r="K607" s="60">
        <f t="shared" si="294"/>
        <v>0</v>
      </c>
      <c r="L607" s="60">
        <f t="shared" si="294"/>
        <v>0</v>
      </c>
      <c r="M607" s="60">
        <f t="shared" si="294"/>
        <v>0</v>
      </c>
      <c r="N607" s="60">
        <f t="shared" si="294"/>
        <v>0</v>
      </c>
      <c r="O607" s="60">
        <f t="shared" si="294"/>
        <v>0</v>
      </c>
      <c r="P607" s="60">
        <f t="shared" si="294"/>
        <v>0</v>
      </c>
      <c r="Q607" s="60">
        <f t="shared" si="294"/>
        <v>0</v>
      </c>
      <c r="R607" s="60">
        <f t="shared" si="294"/>
        <v>0</v>
      </c>
      <c r="S607" s="60">
        <f t="shared" si="294"/>
        <v>0</v>
      </c>
      <c r="T607" s="60">
        <f t="shared" si="294"/>
        <v>0</v>
      </c>
      <c r="U607" s="60">
        <f t="shared" si="294"/>
        <v>0</v>
      </c>
      <c r="V607" s="60">
        <f t="shared" si="294"/>
        <v>0</v>
      </c>
      <c r="W607" s="60">
        <f t="shared" si="294"/>
        <v>0</v>
      </c>
      <c r="Y607" s="60">
        <f>Y608</f>
        <v>0</v>
      </c>
    </row>
    <row r="608" spans="1:25" ht="31.35" customHeight="1">
      <c r="B608" s="54"/>
      <c r="C608" s="2" t="s">
        <v>196</v>
      </c>
      <c r="D608" s="3">
        <v>926</v>
      </c>
      <c r="E608" s="33" t="s">
        <v>29</v>
      </c>
      <c r="F608" s="33" t="s">
        <v>20</v>
      </c>
      <c r="G608" s="11">
        <v>5820060820</v>
      </c>
      <c r="H608" s="63">
        <v>600</v>
      </c>
      <c r="I608" s="60">
        <f t="shared" si="276"/>
        <v>122200</v>
      </c>
      <c r="J608" s="60">
        <v>122200</v>
      </c>
      <c r="K608" s="60">
        <v>0</v>
      </c>
      <c r="L608" s="60">
        <v>0</v>
      </c>
      <c r="M608" s="60">
        <v>0</v>
      </c>
      <c r="N608" s="60">
        <v>0</v>
      </c>
      <c r="O608" s="60">
        <v>0</v>
      </c>
      <c r="P608" s="60">
        <v>0</v>
      </c>
      <c r="Q608" s="60">
        <v>0</v>
      </c>
      <c r="R608" s="60">
        <v>0</v>
      </c>
      <c r="S608" s="60">
        <v>0</v>
      </c>
      <c r="T608" s="60">
        <v>0</v>
      </c>
      <c r="U608" s="60">
        <v>0</v>
      </c>
      <c r="V608" s="60">
        <v>0</v>
      </c>
      <c r="W608" s="60">
        <v>0</v>
      </c>
      <c r="Y608" s="60">
        <v>0</v>
      </c>
    </row>
    <row r="609" spans="2:25" ht="31.35" customHeight="1">
      <c r="B609" s="54"/>
      <c r="C609" s="2" t="s">
        <v>203</v>
      </c>
      <c r="D609" s="3">
        <v>926</v>
      </c>
      <c r="E609" s="33" t="s">
        <v>29</v>
      </c>
      <c r="F609" s="33" t="s">
        <v>20</v>
      </c>
      <c r="G609" s="11">
        <v>5820062980</v>
      </c>
      <c r="H609" s="63"/>
      <c r="I609" s="60">
        <f t="shared" si="276"/>
        <v>3300000</v>
      </c>
      <c r="P609" s="60">
        <f t="shared" ref="P609:W609" si="295">P610</f>
        <v>3300000</v>
      </c>
      <c r="Q609" s="60">
        <f t="shared" si="295"/>
        <v>0</v>
      </c>
      <c r="R609" s="60">
        <f t="shared" si="295"/>
        <v>0</v>
      </c>
      <c r="S609" s="60">
        <f t="shared" si="295"/>
        <v>0</v>
      </c>
      <c r="T609" s="60">
        <f t="shared" si="295"/>
        <v>0</v>
      </c>
      <c r="U609" s="60">
        <f t="shared" si="295"/>
        <v>0</v>
      </c>
      <c r="V609" s="60">
        <f t="shared" si="295"/>
        <v>0</v>
      </c>
      <c r="W609" s="60">
        <f t="shared" si="295"/>
        <v>0</v>
      </c>
      <c r="Y609" s="60"/>
    </row>
    <row r="610" spans="2:25" ht="31.35" customHeight="1">
      <c r="B610" s="54"/>
      <c r="C610" s="2" t="s">
        <v>196</v>
      </c>
      <c r="D610" s="3">
        <v>926</v>
      </c>
      <c r="E610" s="33" t="s">
        <v>29</v>
      </c>
      <c r="F610" s="33" t="s">
        <v>20</v>
      </c>
      <c r="G610" s="11">
        <v>5820062980</v>
      </c>
      <c r="H610" s="63">
        <v>600</v>
      </c>
      <c r="I610" s="60">
        <f t="shared" si="276"/>
        <v>3300000</v>
      </c>
      <c r="P610" s="60">
        <v>3300000</v>
      </c>
      <c r="Q610" s="60">
        <v>0</v>
      </c>
      <c r="R610" s="60">
        <v>0</v>
      </c>
      <c r="S610" s="60">
        <v>0</v>
      </c>
      <c r="T610" s="60">
        <v>0</v>
      </c>
      <c r="U610" s="60">
        <v>0</v>
      </c>
      <c r="V610" s="60">
        <v>0</v>
      </c>
      <c r="W610" s="60">
        <v>0</v>
      </c>
      <c r="Y610" s="60"/>
    </row>
    <row r="611" spans="2:25" ht="62.45" customHeight="1">
      <c r="B611" s="54"/>
      <c r="C611" s="2" t="s">
        <v>229</v>
      </c>
      <c r="D611" s="3">
        <v>926</v>
      </c>
      <c r="E611" s="33" t="s">
        <v>29</v>
      </c>
      <c r="F611" s="33" t="s">
        <v>20</v>
      </c>
      <c r="G611" s="11" t="s">
        <v>230</v>
      </c>
      <c r="H611" s="63"/>
      <c r="I611" s="60">
        <f t="shared" si="276"/>
        <v>2804500</v>
      </c>
      <c r="Q611" s="60">
        <f t="shared" ref="Q611:W611" si="296">Q612</f>
        <v>308500</v>
      </c>
      <c r="R611" s="60">
        <f t="shared" si="296"/>
        <v>2496000</v>
      </c>
      <c r="S611" s="60">
        <f t="shared" si="296"/>
        <v>0</v>
      </c>
      <c r="T611" s="60">
        <f t="shared" si="296"/>
        <v>0</v>
      </c>
      <c r="U611" s="60">
        <f t="shared" si="296"/>
        <v>0</v>
      </c>
      <c r="V611" s="60">
        <f t="shared" si="296"/>
        <v>0</v>
      </c>
      <c r="W611" s="60">
        <f t="shared" si="296"/>
        <v>0</v>
      </c>
      <c r="Y611" s="60"/>
    </row>
    <row r="612" spans="2:25" ht="31.35" customHeight="1">
      <c r="B612" s="54"/>
      <c r="C612" s="2" t="s">
        <v>196</v>
      </c>
      <c r="D612" s="3">
        <v>926</v>
      </c>
      <c r="E612" s="33" t="s">
        <v>29</v>
      </c>
      <c r="F612" s="33" t="s">
        <v>20</v>
      </c>
      <c r="G612" s="11" t="s">
        <v>230</v>
      </c>
      <c r="H612" s="63">
        <v>600</v>
      </c>
      <c r="I612" s="60">
        <f t="shared" si="276"/>
        <v>2804500</v>
      </c>
      <c r="Q612" s="60">
        <v>308500</v>
      </c>
      <c r="R612" s="60">
        <v>2496000</v>
      </c>
      <c r="S612" s="60">
        <v>0</v>
      </c>
      <c r="T612" s="60">
        <v>0</v>
      </c>
      <c r="U612" s="60">
        <v>0</v>
      </c>
      <c r="V612" s="60">
        <v>0</v>
      </c>
      <c r="W612" s="60">
        <v>0</v>
      </c>
      <c r="Y612" s="60"/>
    </row>
    <row r="613" spans="2:25" ht="78.599999999999994" customHeight="1">
      <c r="B613" s="54"/>
      <c r="C613" s="2" t="s">
        <v>231</v>
      </c>
      <c r="D613" s="3">
        <v>926</v>
      </c>
      <c r="E613" s="33" t="s">
        <v>29</v>
      </c>
      <c r="F613" s="33" t="s">
        <v>20</v>
      </c>
      <c r="G613" s="11">
        <v>5820100000</v>
      </c>
      <c r="H613" s="63"/>
      <c r="I613" s="60">
        <f t="shared" si="276"/>
        <v>10916</v>
      </c>
      <c r="N613" s="60">
        <f t="shared" ref="N613:W614" si="297">N614</f>
        <v>10916</v>
      </c>
      <c r="O613" s="60">
        <f t="shared" si="297"/>
        <v>0</v>
      </c>
      <c r="P613" s="60">
        <f t="shared" si="297"/>
        <v>0</v>
      </c>
      <c r="Q613" s="60">
        <f t="shared" si="297"/>
        <v>0</v>
      </c>
      <c r="R613" s="60">
        <f t="shared" si="297"/>
        <v>0</v>
      </c>
      <c r="S613" s="60">
        <f t="shared" si="297"/>
        <v>0</v>
      </c>
      <c r="T613" s="60">
        <f t="shared" si="297"/>
        <v>0</v>
      </c>
      <c r="U613" s="60">
        <f t="shared" si="297"/>
        <v>0</v>
      </c>
      <c r="V613" s="60">
        <f t="shared" si="297"/>
        <v>0</v>
      </c>
      <c r="W613" s="60">
        <f t="shared" si="297"/>
        <v>0</v>
      </c>
      <c r="Y613" s="60"/>
    </row>
    <row r="614" spans="2:25" ht="31.35" customHeight="1">
      <c r="B614" s="54"/>
      <c r="C614" s="2" t="s">
        <v>205</v>
      </c>
      <c r="D614" s="3">
        <v>926</v>
      </c>
      <c r="E614" s="33" t="s">
        <v>29</v>
      </c>
      <c r="F614" s="33" t="s">
        <v>20</v>
      </c>
      <c r="G614" s="11">
        <v>5820100590</v>
      </c>
      <c r="H614" s="63"/>
      <c r="I614" s="60">
        <f t="shared" si="276"/>
        <v>10916</v>
      </c>
      <c r="N614" s="60">
        <f t="shared" si="297"/>
        <v>10916</v>
      </c>
      <c r="O614" s="60">
        <f t="shared" si="297"/>
        <v>0</v>
      </c>
      <c r="P614" s="60">
        <f t="shared" si="297"/>
        <v>0</v>
      </c>
      <c r="Q614" s="60">
        <f t="shared" si="297"/>
        <v>0</v>
      </c>
      <c r="R614" s="60">
        <f t="shared" si="297"/>
        <v>0</v>
      </c>
      <c r="S614" s="60">
        <f t="shared" si="297"/>
        <v>0</v>
      </c>
      <c r="T614" s="60">
        <f t="shared" si="297"/>
        <v>0</v>
      </c>
      <c r="U614" s="60">
        <f t="shared" si="297"/>
        <v>0</v>
      </c>
      <c r="V614" s="60">
        <f t="shared" si="297"/>
        <v>0</v>
      </c>
      <c r="W614" s="60">
        <f t="shared" si="297"/>
        <v>0</v>
      </c>
      <c r="Y614" s="60"/>
    </row>
    <row r="615" spans="2:25" ht="31.35" customHeight="1">
      <c r="B615" s="54"/>
      <c r="C615" s="2" t="s">
        <v>196</v>
      </c>
      <c r="D615" s="3">
        <v>926</v>
      </c>
      <c r="E615" s="33" t="s">
        <v>29</v>
      </c>
      <c r="F615" s="33" t="s">
        <v>20</v>
      </c>
      <c r="G615" s="11">
        <v>5820100590</v>
      </c>
      <c r="H615" s="63">
        <v>600</v>
      </c>
      <c r="I615" s="60">
        <f t="shared" si="276"/>
        <v>10916</v>
      </c>
      <c r="N615" s="60">
        <v>10916</v>
      </c>
      <c r="O615" s="60">
        <v>0</v>
      </c>
      <c r="P615" s="60">
        <v>0</v>
      </c>
      <c r="Q615" s="60">
        <v>0</v>
      </c>
      <c r="R615" s="60">
        <v>0</v>
      </c>
      <c r="S615" s="60">
        <v>0</v>
      </c>
      <c r="T615" s="60">
        <v>0</v>
      </c>
      <c r="U615" s="60">
        <v>0</v>
      </c>
      <c r="V615" s="60">
        <v>0</v>
      </c>
      <c r="W615" s="60">
        <v>0</v>
      </c>
      <c r="Y615" s="60"/>
    </row>
    <row r="616" spans="2:25" ht="17.649999999999999" hidden="1" customHeight="1">
      <c r="B616" s="54"/>
      <c r="C616" s="2" t="s">
        <v>232</v>
      </c>
      <c r="D616" s="3">
        <v>926</v>
      </c>
      <c r="E616" s="33" t="s">
        <v>29</v>
      </c>
      <c r="F616" s="33" t="s">
        <v>20</v>
      </c>
      <c r="G616" s="11" t="s">
        <v>233</v>
      </c>
      <c r="H616" s="63"/>
      <c r="I616" s="60">
        <f t="shared" si="276"/>
        <v>0</v>
      </c>
      <c r="K616" s="60">
        <f t="shared" ref="K616:W617" si="298">K617</f>
        <v>550400</v>
      </c>
      <c r="L616" s="60">
        <f t="shared" si="298"/>
        <v>-550400</v>
      </c>
      <c r="M616" s="60">
        <f t="shared" si="298"/>
        <v>0</v>
      </c>
      <c r="N616" s="60">
        <f t="shared" si="298"/>
        <v>0</v>
      </c>
      <c r="O616" s="60">
        <f t="shared" si="298"/>
        <v>0</v>
      </c>
      <c r="P616" s="60">
        <f t="shared" si="298"/>
        <v>0</v>
      </c>
      <c r="Q616" s="60">
        <f t="shared" si="298"/>
        <v>0</v>
      </c>
      <c r="R616" s="60">
        <f t="shared" si="298"/>
        <v>0</v>
      </c>
      <c r="S616" s="60">
        <f t="shared" si="298"/>
        <v>0</v>
      </c>
      <c r="T616" s="60">
        <f t="shared" si="298"/>
        <v>0</v>
      </c>
      <c r="U616" s="60">
        <f t="shared" si="298"/>
        <v>0</v>
      </c>
      <c r="V616" s="60">
        <f t="shared" si="298"/>
        <v>0</v>
      </c>
      <c r="W616" s="60">
        <f t="shared" si="298"/>
        <v>0</v>
      </c>
      <c r="Y616" s="60"/>
    </row>
    <row r="617" spans="2:25" ht="62.45" hidden="1" customHeight="1">
      <c r="B617" s="54"/>
      <c r="C617" s="2" t="s">
        <v>234</v>
      </c>
      <c r="D617" s="3">
        <v>926</v>
      </c>
      <c r="E617" s="33" t="s">
        <v>29</v>
      </c>
      <c r="F617" s="33" t="s">
        <v>20</v>
      </c>
      <c r="G617" s="11" t="s">
        <v>235</v>
      </c>
      <c r="H617" s="63"/>
      <c r="I617" s="60">
        <f t="shared" si="276"/>
        <v>0</v>
      </c>
      <c r="K617" s="60">
        <f t="shared" si="298"/>
        <v>550400</v>
      </c>
      <c r="L617" s="60">
        <f t="shared" si="298"/>
        <v>-550400</v>
      </c>
      <c r="M617" s="60">
        <f t="shared" si="298"/>
        <v>0</v>
      </c>
      <c r="N617" s="60">
        <f t="shared" si="298"/>
        <v>0</v>
      </c>
      <c r="O617" s="60">
        <f t="shared" si="298"/>
        <v>0</v>
      </c>
      <c r="P617" s="60">
        <f t="shared" si="298"/>
        <v>0</v>
      </c>
      <c r="Q617" s="60">
        <f t="shared" si="298"/>
        <v>0</v>
      </c>
      <c r="R617" s="60">
        <f t="shared" si="298"/>
        <v>0</v>
      </c>
      <c r="S617" s="60">
        <f t="shared" si="298"/>
        <v>0</v>
      </c>
      <c r="T617" s="60">
        <f t="shared" si="298"/>
        <v>0</v>
      </c>
      <c r="U617" s="60">
        <f t="shared" si="298"/>
        <v>0</v>
      </c>
      <c r="V617" s="60">
        <f t="shared" si="298"/>
        <v>0</v>
      </c>
      <c r="W617" s="60">
        <f t="shared" si="298"/>
        <v>0</v>
      </c>
      <c r="Y617" s="60"/>
    </row>
    <row r="618" spans="2:25" ht="31.35" hidden="1" customHeight="1">
      <c r="B618" s="54"/>
      <c r="C618" s="2" t="s">
        <v>196</v>
      </c>
      <c r="D618" s="3">
        <v>926</v>
      </c>
      <c r="E618" s="33" t="s">
        <v>29</v>
      </c>
      <c r="F618" s="33" t="s">
        <v>20</v>
      </c>
      <c r="G618" s="11" t="s">
        <v>235</v>
      </c>
      <c r="H618" s="63">
        <v>600</v>
      </c>
      <c r="I618" s="60">
        <f t="shared" si="276"/>
        <v>0</v>
      </c>
      <c r="K618" s="60">
        <v>550400</v>
      </c>
      <c r="L618" s="60">
        <v>-550400</v>
      </c>
      <c r="Y618" s="60"/>
    </row>
    <row r="619" spans="2:25" ht="17.649999999999999" customHeight="1">
      <c r="B619" s="54"/>
      <c r="C619" s="2" t="s">
        <v>63</v>
      </c>
      <c r="D619" s="3">
        <v>926</v>
      </c>
      <c r="E619" s="33" t="s">
        <v>29</v>
      </c>
      <c r="F619" s="33" t="s">
        <v>39</v>
      </c>
      <c r="G619" s="11"/>
      <c r="H619" s="63"/>
      <c r="I619" s="60">
        <f t="shared" si="276"/>
        <v>383000</v>
      </c>
      <c r="J619" s="60">
        <f t="shared" ref="J619:P623" si="299">J620</f>
        <v>280000</v>
      </c>
      <c r="K619" s="60">
        <f t="shared" si="299"/>
        <v>0</v>
      </c>
      <c r="L619" s="60">
        <f t="shared" si="299"/>
        <v>0</v>
      </c>
      <c r="M619" s="60">
        <f t="shared" si="299"/>
        <v>-80000</v>
      </c>
      <c r="N619" s="60">
        <f t="shared" si="299"/>
        <v>0</v>
      </c>
      <c r="O619" s="60">
        <f t="shared" si="299"/>
        <v>0</v>
      </c>
      <c r="P619" s="60">
        <f t="shared" si="299"/>
        <v>0</v>
      </c>
      <c r="Q619" s="60">
        <f>Q620+Q625</f>
        <v>183000</v>
      </c>
      <c r="R619" s="60">
        <f t="shared" ref="R619:W623" si="300">R620</f>
        <v>0</v>
      </c>
      <c r="S619" s="60">
        <f t="shared" si="300"/>
        <v>0</v>
      </c>
      <c r="T619" s="60">
        <f t="shared" si="300"/>
        <v>0</v>
      </c>
      <c r="U619" s="60">
        <f t="shared" si="300"/>
        <v>0</v>
      </c>
      <c r="V619" s="60">
        <f t="shared" si="300"/>
        <v>0</v>
      </c>
      <c r="W619" s="60">
        <f t="shared" si="300"/>
        <v>0</v>
      </c>
      <c r="Y619" s="60">
        <f>Y620</f>
        <v>0</v>
      </c>
    </row>
    <row r="620" spans="2:25" ht="31.35" customHeight="1">
      <c r="B620" s="54"/>
      <c r="C620" s="2" t="s">
        <v>122</v>
      </c>
      <c r="D620" s="3">
        <v>926</v>
      </c>
      <c r="E620" s="33" t="s">
        <v>29</v>
      </c>
      <c r="F620" s="33" t="s">
        <v>39</v>
      </c>
      <c r="G620" s="11">
        <v>5100000000</v>
      </c>
      <c r="H620" s="63"/>
      <c r="I620" s="60">
        <f t="shared" si="276"/>
        <v>200000</v>
      </c>
      <c r="J620" s="60">
        <f t="shared" si="299"/>
        <v>280000</v>
      </c>
      <c r="K620" s="60">
        <f t="shared" si="299"/>
        <v>0</v>
      </c>
      <c r="L620" s="60">
        <f t="shared" si="299"/>
        <v>0</v>
      </c>
      <c r="M620" s="60">
        <f t="shared" si="299"/>
        <v>-80000</v>
      </c>
      <c r="N620" s="60">
        <f t="shared" si="299"/>
        <v>0</v>
      </c>
      <c r="O620" s="60">
        <f t="shared" si="299"/>
        <v>0</v>
      </c>
      <c r="P620" s="60">
        <f t="shared" si="299"/>
        <v>0</v>
      </c>
      <c r="Q620" s="60">
        <f>Q621</f>
        <v>0</v>
      </c>
      <c r="R620" s="60">
        <f t="shared" si="300"/>
        <v>0</v>
      </c>
      <c r="S620" s="60">
        <f t="shared" si="300"/>
        <v>0</v>
      </c>
      <c r="T620" s="60">
        <f t="shared" si="300"/>
        <v>0</v>
      </c>
      <c r="U620" s="60">
        <f t="shared" si="300"/>
        <v>0</v>
      </c>
      <c r="V620" s="60">
        <f t="shared" si="300"/>
        <v>0</v>
      </c>
      <c r="W620" s="60">
        <f t="shared" si="300"/>
        <v>0</v>
      </c>
      <c r="Y620" s="60">
        <f>Y621</f>
        <v>0</v>
      </c>
    </row>
    <row r="621" spans="2:25" ht="17.649999999999999" customHeight="1">
      <c r="B621" s="54"/>
      <c r="C621" s="2" t="s">
        <v>129</v>
      </c>
      <c r="D621" s="3">
        <v>926</v>
      </c>
      <c r="E621" s="33" t="s">
        <v>29</v>
      </c>
      <c r="F621" s="33" t="s">
        <v>39</v>
      </c>
      <c r="G621" s="11">
        <v>5130000000</v>
      </c>
      <c r="H621" s="63"/>
      <c r="I621" s="60">
        <f t="shared" si="276"/>
        <v>200000</v>
      </c>
      <c r="J621" s="60">
        <f t="shared" si="299"/>
        <v>280000</v>
      </c>
      <c r="K621" s="60">
        <f t="shared" si="299"/>
        <v>0</v>
      </c>
      <c r="L621" s="60">
        <f t="shared" si="299"/>
        <v>0</v>
      </c>
      <c r="M621" s="60">
        <f t="shared" si="299"/>
        <v>-80000</v>
      </c>
      <c r="N621" s="60">
        <f t="shared" si="299"/>
        <v>0</v>
      </c>
      <c r="O621" s="60">
        <f t="shared" si="299"/>
        <v>0</v>
      </c>
      <c r="P621" s="60">
        <f t="shared" si="299"/>
        <v>0</v>
      </c>
      <c r="Q621" s="60">
        <f>Q622</f>
        <v>0</v>
      </c>
      <c r="R621" s="60">
        <f t="shared" si="300"/>
        <v>0</v>
      </c>
      <c r="S621" s="60">
        <f t="shared" si="300"/>
        <v>0</v>
      </c>
      <c r="T621" s="60">
        <f t="shared" si="300"/>
        <v>0</v>
      </c>
      <c r="U621" s="60">
        <f t="shared" si="300"/>
        <v>0</v>
      </c>
      <c r="V621" s="60">
        <f t="shared" si="300"/>
        <v>0</v>
      </c>
      <c r="W621" s="60">
        <f t="shared" si="300"/>
        <v>0</v>
      </c>
      <c r="Y621" s="60">
        <f>Y622</f>
        <v>0</v>
      </c>
    </row>
    <row r="622" spans="2:25" ht="17.649999999999999" customHeight="1">
      <c r="B622" s="54"/>
      <c r="C622" s="2" t="s">
        <v>129</v>
      </c>
      <c r="D622" s="3">
        <v>926</v>
      </c>
      <c r="E622" s="33" t="s">
        <v>29</v>
      </c>
      <c r="F622" s="33" t="s">
        <v>39</v>
      </c>
      <c r="G622" s="11">
        <v>5130000000</v>
      </c>
      <c r="H622" s="63"/>
      <c r="I622" s="60">
        <f t="shared" si="276"/>
        <v>200000</v>
      </c>
      <c r="J622" s="60">
        <f t="shared" si="299"/>
        <v>280000</v>
      </c>
      <c r="K622" s="60">
        <f t="shared" si="299"/>
        <v>0</v>
      </c>
      <c r="L622" s="60">
        <f t="shared" si="299"/>
        <v>0</v>
      </c>
      <c r="M622" s="60">
        <f t="shared" si="299"/>
        <v>-80000</v>
      </c>
      <c r="N622" s="60">
        <f t="shared" si="299"/>
        <v>0</v>
      </c>
      <c r="O622" s="60">
        <f t="shared" si="299"/>
        <v>0</v>
      </c>
      <c r="P622" s="60">
        <f t="shared" si="299"/>
        <v>0</v>
      </c>
      <c r="Q622" s="60">
        <f>Q623</f>
        <v>0</v>
      </c>
      <c r="R622" s="60">
        <f t="shared" si="300"/>
        <v>0</v>
      </c>
      <c r="S622" s="60">
        <f t="shared" si="300"/>
        <v>0</v>
      </c>
      <c r="T622" s="60">
        <f t="shared" si="300"/>
        <v>0</v>
      </c>
      <c r="U622" s="60">
        <f t="shared" si="300"/>
        <v>0</v>
      </c>
      <c r="V622" s="60">
        <f t="shared" si="300"/>
        <v>0</v>
      </c>
      <c r="W622" s="60">
        <f t="shared" si="300"/>
        <v>0</v>
      </c>
      <c r="Y622" s="60">
        <f>Y623</f>
        <v>0</v>
      </c>
    </row>
    <row r="623" spans="2:25" ht="31.35" customHeight="1">
      <c r="B623" s="54"/>
      <c r="C623" s="2" t="s">
        <v>131</v>
      </c>
      <c r="D623" s="3">
        <v>926</v>
      </c>
      <c r="E623" s="33" t="s">
        <v>29</v>
      </c>
      <c r="F623" s="33" t="s">
        <v>39</v>
      </c>
      <c r="G623" s="11">
        <v>5130010220</v>
      </c>
      <c r="H623" s="63"/>
      <c r="I623" s="60">
        <f t="shared" si="276"/>
        <v>200000</v>
      </c>
      <c r="J623" s="60">
        <f t="shared" si="299"/>
        <v>280000</v>
      </c>
      <c r="K623" s="60">
        <f t="shared" si="299"/>
        <v>0</v>
      </c>
      <c r="L623" s="60">
        <f t="shared" si="299"/>
        <v>0</v>
      </c>
      <c r="M623" s="60">
        <f t="shared" si="299"/>
        <v>-80000</v>
      </c>
      <c r="N623" s="60">
        <f t="shared" si="299"/>
        <v>0</v>
      </c>
      <c r="O623" s="60">
        <f t="shared" si="299"/>
        <v>0</v>
      </c>
      <c r="P623" s="60">
        <f t="shared" si="299"/>
        <v>0</v>
      </c>
      <c r="Q623" s="60">
        <f>Q624</f>
        <v>0</v>
      </c>
      <c r="R623" s="60">
        <f t="shared" si="300"/>
        <v>0</v>
      </c>
      <c r="S623" s="60">
        <f t="shared" si="300"/>
        <v>0</v>
      </c>
      <c r="T623" s="60">
        <f t="shared" si="300"/>
        <v>0</v>
      </c>
      <c r="U623" s="60">
        <f t="shared" si="300"/>
        <v>0</v>
      </c>
      <c r="V623" s="60">
        <f t="shared" si="300"/>
        <v>0</v>
      </c>
      <c r="W623" s="60">
        <f t="shared" si="300"/>
        <v>0</v>
      </c>
      <c r="Y623" s="60">
        <f>Y624</f>
        <v>0</v>
      </c>
    </row>
    <row r="624" spans="2:25" ht="31.35" customHeight="1">
      <c r="B624" s="54"/>
      <c r="C624" s="2" t="s">
        <v>196</v>
      </c>
      <c r="D624" s="3">
        <v>926</v>
      </c>
      <c r="E624" s="33" t="s">
        <v>29</v>
      </c>
      <c r="F624" s="33" t="s">
        <v>39</v>
      </c>
      <c r="G624" s="11">
        <v>5130010220</v>
      </c>
      <c r="H624" s="63">
        <v>600</v>
      </c>
      <c r="I624" s="60">
        <f t="shared" si="276"/>
        <v>200000</v>
      </c>
      <c r="J624" s="60">
        <v>280000</v>
      </c>
      <c r="M624" s="60">
        <v>-80000</v>
      </c>
      <c r="N624" s="60">
        <v>0</v>
      </c>
      <c r="O624" s="60">
        <v>0</v>
      </c>
      <c r="P624" s="60">
        <v>0</v>
      </c>
      <c r="Q624" s="60">
        <v>0</v>
      </c>
      <c r="R624" s="60">
        <v>0</v>
      </c>
      <c r="S624" s="60">
        <v>0</v>
      </c>
      <c r="T624" s="60">
        <v>0</v>
      </c>
      <c r="U624" s="60">
        <v>0</v>
      </c>
      <c r="V624" s="60">
        <v>0</v>
      </c>
      <c r="W624" s="60">
        <v>0</v>
      </c>
      <c r="Y624" s="60">
        <v>0</v>
      </c>
    </row>
    <row r="625" spans="2:25" s="78" customFormat="1" ht="31.35" customHeight="1">
      <c r="B625" s="54"/>
      <c r="C625" s="2" t="s">
        <v>260</v>
      </c>
      <c r="D625" s="3">
        <v>926</v>
      </c>
      <c r="E625" s="33" t="s">
        <v>29</v>
      </c>
      <c r="F625" s="33" t="s">
        <v>39</v>
      </c>
      <c r="G625" s="11">
        <v>6200000000</v>
      </c>
      <c r="H625" s="63"/>
      <c r="I625" s="60">
        <f t="shared" si="276"/>
        <v>183000</v>
      </c>
      <c r="J625" s="60"/>
      <c r="K625" s="60"/>
      <c r="L625" s="60"/>
      <c r="M625" s="60"/>
      <c r="N625" s="60"/>
      <c r="O625" s="60"/>
      <c r="P625" s="60"/>
      <c r="Q625" s="60">
        <f t="shared" ref="Q625:W626" si="301">Q626</f>
        <v>183000</v>
      </c>
      <c r="R625" s="60">
        <f t="shared" si="301"/>
        <v>0</v>
      </c>
      <c r="S625" s="60">
        <f t="shared" si="301"/>
        <v>0</v>
      </c>
      <c r="T625" s="60">
        <f t="shared" si="301"/>
        <v>0</v>
      </c>
      <c r="U625" s="60">
        <f t="shared" si="301"/>
        <v>0</v>
      </c>
      <c r="V625" s="60">
        <f t="shared" si="301"/>
        <v>0</v>
      </c>
      <c r="W625" s="60">
        <f t="shared" si="301"/>
        <v>0</v>
      </c>
      <c r="X625" s="60"/>
      <c r="Y625" s="60"/>
    </row>
    <row r="626" spans="2:25" s="78" customFormat="1" ht="31.35" customHeight="1">
      <c r="B626" s="54"/>
      <c r="C626" s="2" t="s">
        <v>260</v>
      </c>
      <c r="D626" s="3">
        <v>926</v>
      </c>
      <c r="E626" s="33" t="s">
        <v>29</v>
      </c>
      <c r="F626" s="33" t="s">
        <v>39</v>
      </c>
      <c r="G626" s="11">
        <v>6200010150</v>
      </c>
      <c r="H626" s="63"/>
      <c r="I626" s="60">
        <f t="shared" si="276"/>
        <v>183000</v>
      </c>
      <c r="J626" s="60"/>
      <c r="K626" s="60"/>
      <c r="L626" s="60"/>
      <c r="M626" s="60"/>
      <c r="N626" s="60"/>
      <c r="O626" s="60"/>
      <c r="P626" s="60"/>
      <c r="Q626" s="60">
        <f t="shared" si="301"/>
        <v>183000</v>
      </c>
      <c r="R626" s="60">
        <f t="shared" si="301"/>
        <v>0</v>
      </c>
      <c r="S626" s="60">
        <f t="shared" si="301"/>
        <v>0</v>
      </c>
      <c r="T626" s="60">
        <f t="shared" si="301"/>
        <v>0</v>
      </c>
      <c r="U626" s="60">
        <f t="shared" si="301"/>
        <v>0</v>
      </c>
      <c r="V626" s="60">
        <f t="shared" si="301"/>
        <v>0</v>
      </c>
      <c r="W626" s="60">
        <f t="shared" si="301"/>
        <v>0</v>
      </c>
      <c r="X626" s="60"/>
      <c r="Y626" s="60"/>
    </row>
    <row r="627" spans="2:25" s="78" customFormat="1" ht="31.35" customHeight="1">
      <c r="B627" s="54"/>
      <c r="C627" s="2" t="s">
        <v>196</v>
      </c>
      <c r="D627" s="3">
        <v>926</v>
      </c>
      <c r="E627" s="33" t="s">
        <v>29</v>
      </c>
      <c r="F627" s="33" t="s">
        <v>39</v>
      </c>
      <c r="G627" s="11">
        <v>6200010150</v>
      </c>
      <c r="H627" s="63">
        <v>600</v>
      </c>
      <c r="I627" s="60">
        <f t="shared" si="276"/>
        <v>183000</v>
      </c>
      <c r="J627" s="60"/>
      <c r="K627" s="60"/>
      <c r="L627" s="60"/>
      <c r="M627" s="60"/>
      <c r="N627" s="60"/>
      <c r="O627" s="60"/>
      <c r="P627" s="60"/>
      <c r="Q627" s="60">
        <v>183000</v>
      </c>
      <c r="R627" s="60"/>
      <c r="S627" s="60"/>
      <c r="T627" s="60"/>
      <c r="U627" s="60"/>
      <c r="V627" s="60"/>
      <c r="W627" s="60"/>
      <c r="X627" s="60"/>
      <c r="Y627" s="60"/>
    </row>
    <row r="628" spans="2:25" ht="17.649999999999999" customHeight="1">
      <c r="B628" s="54"/>
      <c r="C628" s="2" t="s">
        <v>65</v>
      </c>
      <c r="D628" s="3">
        <v>926</v>
      </c>
      <c r="E628" s="33" t="s">
        <v>48</v>
      </c>
      <c r="F628" s="33"/>
      <c r="G628" s="11"/>
      <c r="H628" s="63"/>
      <c r="I628" s="60">
        <f t="shared" si="276"/>
        <v>75605845</v>
      </c>
      <c r="J628" s="60">
        <f t="shared" ref="J628:Y628" si="302">J629+J639</f>
        <v>61753700</v>
      </c>
      <c r="K628" s="60">
        <f t="shared" si="302"/>
        <v>9557400</v>
      </c>
      <c r="L628" s="60">
        <f t="shared" si="302"/>
        <v>550800</v>
      </c>
      <c r="M628" s="60">
        <f t="shared" si="302"/>
        <v>2664300</v>
      </c>
      <c r="N628" s="60">
        <f t="shared" si="302"/>
        <v>-10000</v>
      </c>
      <c r="O628" s="60">
        <f t="shared" si="302"/>
        <v>0</v>
      </c>
      <c r="P628" s="60">
        <f t="shared" si="302"/>
        <v>0</v>
      </c>
      <c r="Q628" s="60">
        <f t="shared" si="302"/>
        <v>0</v>
      </c>
      <c r="R628" s="60">
        <f t="shared" si="302"/>
        <v>0</v>
      </c>
      <c r="S628" s="60">
        <f t="shared" si="302"/>
        <v>300000</v>
      </c>
      <c r="T628" s="60">
        <f t="shared" si="302"/>
        <v>0</v>
      </c>
      <c r="U628" s="60">
        <f t="shared" si="302"/>
        <v>0</v>
      </c>
      <c r="V628" s="60">
        <f t="shared" si="302"/>
        <v>596955</v>
      </c>
      <c r="W628" s="60">
        <f t="shared" si="302"/>
        <v>718420</v>
      </c>
      <c r="X628" s="60">
        <f t="shared" si="302"/>
        <v>-525730</v>
      </c>
      <c r="Y628" s="60">
        <f t="shared" si="302"/>
        <v>0</v>
      </c>
    </row>
    <row r="629" spans="2:25" ht="17.649999999999999" customHeight="1">
      <c r="B629" s="54"/>
      <c r="C629" s="2" t="s">
        <v>66</v>
      </c>
      <c r="D629" s="3">
        <v>926</v>
      </c>
      <c r="E629" s="33" t="s">
        <v>48</v>
      </c>
      <c r="F629" s="33" t="s">
        <v>16</v>
      </c>
      <c r="G629" s="11"/>
      <c r="H629" s="63"/>
      <c r="I629" s="60">
        <f t="shared" si="276"/>
        <v>62350026</v>
      </c>
      <c r="J629" s="60">
        <f t="shared" ref="J629:Y629" si="303">J630</f>
        <v>51274700</v>
      </c>
      <c r="K629" s="60">
        <f t="shared" si="303"/>
        <v>8095700</v>
      </c>
      <c r="L629" s="60">
        <f t="shared" si="303"/>
        <v>550800</v>
      </c>
      <c r="M629" s="60">
        <f t="shared" si="303"/>
        <v>2194071</v>
      </c>
      <c r="N629" s="60">
        <f t="shared" si="303"/>
        <v>-10000</v>
      </c>
      <c r="O629" s="60">
        <f t="shared" si="303"/>
        <v>0</v>
      </c>
      <c r="P629" s="60">
        <f t="shared" si="303"/>
        <v>0</v>
      </c>
      <c r="Q629" s="60">
        <f t="shared" si="303"/>
        <v>0</v>
      </c>
      <c r="R629" s="60">
        <f t="shared" si="303"/>
        <v>0</v>
      </c>
      <c r="S629" s="60">
        <f t="shared" si="303"/>
        <v>-249200</v>
      </c>
      <c r="T629" s="60">
        <f t="shared" si="303"/>
        <v>0</v>
      </c>
      <c r="U629" s="60">
        <f t="shared" si="303"/>
        <v>0</v>
      </c>
      <c r="V629" s="60">
        <f t="shared" si="303"/>
        <v>431955</v>
      </c>
      <c r="W629" s="60">
        <f t="shared" si="303"/>
        <v>618420</v>
      </c>
      <c r="X629" s="60">
        <f t="shared" si="303"/>
        <v>-556420</v>
      </c>
      <c r="Y629" s="60">
        <f t="shared" si="303"/>
        <v>0</v>
      </c>
    </row>
    <row r="630" spans="2:25" ht="47.65" customHeight="1">
      <c r="B630" s="54"/>
      <c r="C630" s="104" t="s">
        <v>237</v>
      </c>
      <c r="D630" s="3">
        <v>926</v>
      </c>
      <c r="E630" s="33" t="s">
        <v>48</v>
      </c>
      <c r="F630" s="33" t="s">
        <v>16</v>
      </c>
      <c r="G630" s="11">
        <v>5900000000</v>
      </c>
      <c r="H630" s="63"/>
      <c r="I630" s="60">
        <f t="shared" si="276"/>
        <v>62350026</v>
      </c>
      <c r="J630" s="60">
        <f t="shared" ref="J630:W630" si="304">J631+J634</f>
        <v>51274700</v>
      </c>
      <c r="K630" s="60">
        <f t="shared" si="304"/>
        <v>8095700</v>
      </c>
      <c r="L630" s="60">
        <f t="shared" si="304"/>
        <v>550800</v>
      </c>
      <c r="M630" s="60">
        <f t="shared" si="304"/>
        <v>2194071</v>
      </c>
      <c r="N630" s="60">
        <f t="shared" si="304"/>
        <v>-10000</v>
      </c>
      <c r="O630" s="60">
        <f t="shared" si="304"/>
        <v>0</v>
      </c>
      <c r="P630" s="60">
        <f t="shared" si="304"/>
        <v>0</v>
      </c>
      <c r="Q630" s="60">
        <f t="shared" si="304"/>
        <v>0</v>
      </c>
      <c r="R630" s="60">
        <f t="shared" si="304"/>
        <v>0</v>
      </c>
      <c r="S630" s="60">
        <f t="shared" si="304"/>
        <v>-249200</v>
      </c>
      <c r="T630" s="60">
        <f t="shared" si="304"/>
        <v>0</v>
      </c>
      <c r="U630" s="60">
        <f t="shared" si="304"/>
        <v>0</v>
      </c>
      <c r="V630" s="60">
        <f t="shared" si="304"/>
        <v>431955</v>
      </c>
      <c r="W630" s="60">
        <f t="shared" si="304"/>
        <v>618420</v>
      </c>
      <c r="X630" s="60">
        <f>X631</f>
        <v>-556420</v>
      </c>
      <c r="Y630" s="60">
        <f>Y631+Y634</f>
        <v>0</v>
      </c>
    </row>
    <row r="631" spans="2:25" ht="17.649999999999999" customHeight="1">
      <c r="B631" s="54"/>
      <c r="C631" s="2" t="s">
        <v>238</v>
      </c>
      <c r="D631" s="3">
        <v>926</v>
      </c>
      <c r="E631" s="33" t="s">
        <v>48</v>
      </c>
      <c r="F631" s="33" t="s">
        <v>16</v>
      </c>
      <c r="G631" s="11">
        <v>5920000000</v>
      </c>
      <c r="H631" s="63"/>
      <c r="I631" s="60">
        <f t="shared" si="276"/>
        <v>42064210</v>
      </c>
      <c r="J631" s="60">
        <f t="shared" ref="J631:W632" si="305">J632</f>
        <v>35286200</v>
      </c>
      <c r="K631" s="60">
        <f t="shared" si="305"/>
        <v>5155800</v>
      </c>
      <c r="L631" s="60">
        <f t="shared" si="305"/>
        <v>0</v>
      </c>
      <c r="M631" s="60">
        <f t="shared" si="305"/>
        <v>1439455</v>
      </c>
      <c r="N631" s="60">
        <f t="shared" si="305"/>
        <v>0</v>
      </c>
      <c r="O631" s="60">
        <f t="shared" si="305"/>
        <v>0</v>
      </c>
      <c r="P631" s="60">
        <f t="shared" si="305"/>
        <v>0</v>
      </c>
      <c r="Q631" s="60">
        <f t="shared" si="305"/>
        <v>0</v>
      </c>
      <c r="R631" s="60">
        <f t="shared" si="305"/>
        <v>0</v>
      </c>
      <c r="S631" s="60">
        <f t="shared" si="305"/>
        <v>-249200</v>
      </c>
      <c r="T631" s="60">
        <f t="shared" si="305"/>
        <v>0</v>
      </c>
      <c r="U631" s="60">
        <f t="shared" si="305"/>
        <v>0</v>
      </c>
      <c r="V631" s="60">
        <f t="shared" si="305"/>
        <v>431955</v>
      </c>
      <c r="W631" s="60">
        <f t="shared" si="305"/>
        <v>556420</v>
      </c>
      <c r="X631" s="60">
        <f>X632</f>
        <v>-556420</v>
      </c>
      <c r="Y631" s="60">
        <f>Y632</f>
        <v>0</v>
      </c>
    </row>
    <row r="632" spans="2:25" ht="31.35" customHeight="1">
      <c r="B632" s="54"/>
      <c r="C632" s="61" t="s">
        <v>150</v>
      </c>
      <c r="D632" s="3">
        <v>926</v>
      </c>
      <c r="E632" s="33" t="s">
        <v>48</v>
      </c>
      <c r="F632" s="33" t="s">
        <v>16</v>
      </c>
      <c r="G632" s="11">
        <v>5920000590</v>
      </c>
      <c r="H632" s="63"/>
      <c r="I632" s="60">
        <f t="shared" si="276"/>
        <v>42064210</v>
      </c>
      <c r="J632" s="60">
        <f t="shared" si="305"/>
        <v>35286200</v>
      </c>
      <c r="K632" s="60">
        <f t="shared" si="305"/>
        <v>5155800</v>
      </c>
      <c r="L632" s="60">
        <f t="shared" si="305"/>
        <v>0</v>
      </c>
      <c r="M632" s="60">
        <f t="shared" si="305"/>
        <v>1439455</v>
      </c>
      <c r="N632" s="60">
        <f t="shared" si="305"/>
        <v>0</v>
      </c>
      <c r="O632" s="60">
        <f t="shared" si="305"/>
        <v>0</v>
      </c>
      <c r="P632" s="60">
        <f t="shared" si="305"/>
        <v>0</v>
      </c>
      <c r="Q632" s="60">
        <f t="shared" si="305"/>
        <v>0</v>
      </c>
      <c r="R632" s="60">
        <f t="shared" si="305"/>
        <v>0</v>
      </c>
      <c r="S632" s="60">
        <f t="shared" si="305"/>
        <v>-249200</v>
      </c>
      <c r="T632" s="60">
        <f t="shared" si="305"/>
        <v>0</v>
      </c>
      <c r="U632" s="60">
        <f t="shared" si="305"/>
        <v>0</v>
      </c>
      <c r="V632" s="60">
        <f t="shared" si="305"/>
        <v>431955</v>
      </c>
      <c r="W632" s="60">
        <f t="shared" si="305"/>
        <v>556420</v>
      </c>
      <c r="X632" s="60">
        <f>X633</f>
        <v>-556420</v>
      </c>
      <c r="Y632" s="60">
        <f>Y633</f>
        <v>0</v>
      </c>
    </row>
    <row r="633" spans="2:25" ht="31.35" customHeight="1">
      <c r="B633" s="54"/>
      <c r="C633" s="2" t="s">
        <v>196</v>
      </c>
      <c r="D633" s="3">
        <v>926</v>
      </c>
      <c r="E633" s="33" t="s">
        <v>48</v>
      </c>
      <c r="F633" s="33" t="s">
        <v>16</v>
      </c>
      <c r="G633" s="11">
        <v>5920000590</v>
      </c>
      <c r="H633" s="63">
        <v>600</v>
      </c>
      <c r="I633" s="60">
        <f t="shared" ref="I633:I696" si="306">SUM(J633:Y633)</f>
        <v>42064210</v>
      </c>
      <c r="J633" s="60">
        <v>35286200</v>
      </c>
      <c r="K633" s="60">
        <v>5155800</v>
      </c>
      <c r="L633" s="60">
        <v>0</v>
      </c>
      <c r="M633" s="60">
        <v>1439455</v>
      </c>
      <c r="N633" s="60">
        <v>0</v>
      </c>
      <c r="O633" s="60">
        <v>0</v>
      </c>
      <c r="P633" s="60">
        <v>0</v>
      </c>
      <c r="Q633" s="60">
        <v>0</v>
      </c>
      <c r="R633" s="60">
        <v>0</v>
      </c>
      <c r="S633" s="60">
        <v>-249200</v>
      </c>
      <c r="T633" s="60">
        <v>0</v>
      </c>
      <c r="U633" s="60">
        <v>0</v>
      </c>
      <c r="V633" s="60">
        <v>431955</v>
      </c>
      <c r="W633" s="60">
        <v>556420</v>
      </c>
      <c r="X633" s="60">
        <v>-556420</v>
      </c>
      <c r="Y633" s="60">
        <v>0</v>
      </c>
    </row>
    <row r="634" spans="2:25" ht="17.649999999999999" customHeight="1">
      <c r="B634" s="54"/>
      <c r="C634" s="2" t="s">
        <v>240</v>
      </c>
      <c r="D634" s="3">
        <v>926</v>
      </c>
      <c r="E634" s="33" t="s">
        <v>48</v>
      </c>
      <c r="F634" s="33" t="s">
        <v>16</v>
      </c>
      <c r="G634" s="11">
        <v>5930000000</v>
      </c>
      <c r="H634" s="63"/>
      <c r="I634" s="60">
        <f t="shared" si="306"/>
        <v>20285816</v>
      </c>
      <c r="J634" s="60">
        <f>J635</f>
        <v>15988500</v>
      </c>
      <c r="K634" s="60">
        <f>K635</f>
        <v>2939900</v>
      </c>
      <c r="L634" s="60">
        <f t="shared" ref="L634:W634" si="307">L635+L637</f>
        <v>550800</v>
      </c>
      <c r="M634" s="60">
        <f t="shared" si="307"/>
        <v>754616</v>
      </c>
      <c r="N634" s="60">
        <f t="shared" si="307"/>
        <v>-10000</v>
      </c>
      <c r="O634" s="60">
        <f t="shared" si="307"/>
        <v>0</v>
      </c>
      <c r="P634" s="60">
        <f t="shared" si="307"/>
        <v>0</v>
      </c>
      <c r="Q634" s="60">
        <f t="shared" si="307"/>
        <v>0</v>
      </c>
      <c r="R634" s="60">
        <f t="shared" si="307"/>
        <v>0</v>
      </c>
      <c r="S634" s="60">
        <f t="shared" si="307"/>
        <v>0</v>
      </c>
      <c r="T634" s="60">
        <f t="shared" si="307"/>
        <v>0</v>
      </c>
      <c r="U634" s="60">
        <f t="shared" si="307"/>
        <v>0</v>
      </c>
      <c r="V634" s="60">
        <f t="shared" si="307"/>
        <v>0</v>
      </c>
      <c r="W634" s="60">
        <f t="shared" si="307"/>
        <v>62000</v>
      </c>
      <c r="Y634" s="60">
        <f>Y635</f>
        <v>0</v>
      </c>
    </row>
    <row r="635" spans="2:25" ht="31.35" customHeight="1">
      <c r="B635" s="54"/>
      <c r="C635" s="61" t="s">
        <v>150</v>
      </c>
      <c r="D635" s="3">
        <v>926</v>
      </c>
      <c r="E635" s="33" t="s">
        <v>48</v>
      </c>
      <c r="F635" s="33" t="s">
        <v>16</v>
      </c>
      <c r="G635" s="11">
        <v>5930000590</v>
      </c>
      <c r="H635" s="63"/>
      <c r="I635" s="60">
        <f t="shared" si="306"/>
        <v>19678175.550000001</v>
      </c>
      <c r="J635" s="60">
        <f>J636</f>
        <v>15988500</v>
      </c>
      <c r="K635" s="60">
        <f>K636</f>
        <v>2939900</v>
      </c>
      <c r="L635" s="60">
        <f t="shared" ref="L635:W635" si="308">L636</f>
        <v>0</v>
      </c>
      <c r="M635" s="60">
        <f t="shared" si="308"/>
        <v>686539</v>
      </c>
      <c r="N635" s="60">
        <f t="shared" si="308"/>
        <v>1236.55</v>
      </c>
      <c r="O635" s="60">
        <f t="shared" si="308"/>
        <v>0</v>
      </c>
      <c r="P635" s="60">
        <f t="shared" si="308"/>
        <v>0</v>
      </c>
      <c r="Q635" s="60">
        <f t="shared" si="308"/>
        <v>0</v>
      </c>
      <c r="R635" s="60">
        <f t="shared" si="308"/>
        <v>0</v>
      </c>
      <c r="S635" s="60">
        <f t="shared" si="308"/>
        <v>0</v>
      </c>
      <c r="T635" s="60">
        <f t="shared" si="308"/>
        <v>0</v>
      </c>
      <c r="U635" s="60">
        <f t="shared" si="308"/>
        <v>0</v>
      </c>
      <c r="V635" s="60">
        <f t="shared" si="308"/>
        <v>0</v>
      </c>
      <c r="W635" s="60">
        <f t="shared" si="308"/>
        <v>62000</v>
      </c>
      <c r="Y635" s="60">
        <f>Y636</f>
        <v>0</v>
      </c>
    </row>
    <row r="636" spans="2:25" s="78" customFormat="1" ht="31.35" customHeight="1">
      <c r="B636" s="54"/>
      <c r="C636" s="2" t="s">
        <v>196</v>
      </c>
      <c r="D636" s="3">
        <v>926</v>
      </c>
      <c r="E636" s="33" t="s">
        <v>48</v>
      </c>
      <c r="F636" s="33" t="s">
        <v>16</v>
      </c>
      <c r="G636" s="11">
        <v>5930000590</v>
      </c>
      <c r="H636" s="63">
        <v>600</v>
      </c>
      <c r="I636" s="60">
        <f t="shared" si="306"/>
        <v>19678175.550000001</v>
      </c>
      <c r="J636" s="60">
        <v>15988500</v>
      </c>
      <c r="K636" s="60">
        <v>2939900</v>
      </c>
      <c r="L636" s="60">
        <v>0</v>
      </c>
      <c r="M636" s="60">
        <v>686539</v>
      </c>
      <c r="N636" s="60">
        <v>1236.55</v>
      </c>
      <c r="O636" s="60">
        <v>0</v>
      </c>
      <c r="P636" s="60">
        <v>0</v>
      </c>
      <c r="Q636" s="60">
        <v>0</v>
      </c>
      <c r="R636" s="60">
        <v>0</v>
      </c>
      <c r="S636" s="60">
        <v>0</v>
      </c>
      <c r="T636" s="60">
        <v>0</v>
      </c>
      <c r="U636" s="60">
        <v>0</v>
      </c>
      <c r="V636" s="60">
        <v>0</v>
      </c>
      <c r="W636" s="60">
        <v>62000</v>
      </c>
      <c r="X636" s="60"/>
      <c r="Y636" s="60">
        <v>0</v>
      </c>
    </row>
    <row r="637" spans="2:25" s="78" customFormat="1" ht="17.649999999999999" customHeight="1">
      <c r="B637" s="54"/>
      <c r="C637" s="2" t="s">
        <v>241</v>
      </c>
      <c r="D637" s="3">
        <v>926</v>
      </c>
      <c r="E637" s="33" t="s">
        <v>48</v>
      </c>
      <c r="F637" s="33" t="s">
        <v>16</v>
      </c>
      <c r="G637" s="11" t="s">
        <v>242</v>
      </c>
      <c r="H637" s="63"/>
      <c r="I637" s="60">
        <f t="shared" si="306"/>
        <v>607640.44999999995</v>
      </c>
      <c r="J637" s="60"/>
      <c r="K637" s="60"/>
      <c r="L637" s="60">
        <f t="shared" ref="L637:W637" si="309">L638</f>
        <v>550800</v>
      </c>
      <c r="M637" s="60">
        <f t="shared" si="309"/>
        <v>68077</v>
      </c>
      <c r="N637" s="60">
        <f t="shared" si="309"/>
        <v>-11236.55</v>
      </c>
      <c r="O637" s="60">
        <f t="shared" si="309"/>
        <v>0</v>
      </c>
      <c r="P637" s="60">
        <f t="shared" si="309"/>
        <v>0</v>
      </c>
      <c r="Q637" s="60">
        <f t="shared" si="309"/>
        <v>0</v>
      </c>
      <c r="R637" s="60">
        <f t="shared" si="309"/>
        <v>0</v>
      </c>
      <c r="S637" s="60">
        <f t="shared" si="309"/>
        <v>0</v>
      </c>
      <c r="T637" s="60">
        <f t="shared" si="309"/>
        <v>0</v>
      </c>
      <c r="U637" s="60">
        <f t="shared" si="309"/>
        <v>0</v>
      </c>
      <c r="V637" s="60">
        <f t="shared" si="309"/>
        <v>0</v>
      </c>
      <c r="W637" s="60">
        <f t="shared" si="309"/>
        <v>0</v>
      </c>
      <c r="X637" s="60"/>
      <c r="Y637" s="60"/>
    </row>
    <row r="638" spans="2:25" s="78" customFormat="1" ht="31.35" customHeight="1">
      <c r="B638" s="54"/>
      <c r="C638" s="2" t="s">
        <v>196</v>
      </c>
      <c r="D638" s="3">
        <v>926</v>
      </c>
      <c r="E638" s="33" t="s">
        <v>48</v>
      </c>
      <c r="F638" s="33" t="s">
        <v>16</v>
      </c>
      <c r="G638" s="11" t="s">
        <v>242</v>
      </c>
      <c r="H638" s="63">
        <v>600</v>
      </c>
      <c r="I638" s="60">
        <f t="shared" si="306"/>
        <v>607640.44999999995</v>
      </c>
      <c r="J638" s="60"/>
      <c r="K638" s="60"/>
      <c r="L638" s="60">
        <v>550800</v>
      </c>
      <c r="M638" s="60">
        <v>68077</v>
      </c>
      <c r="N638" s="60">
        <v>-11236.55</v>
      </c>
      <c r="O638" s="60">
        <v>0</v>
      </c>
      <c r="P638" s="60">
        <v>0</v>
      </c>
      <c r="Q638" s="60">
        <v>0</v>
      </c>
      <c r="R638" s="60">
        <v>0</v>
      </c>
      <c r="S638" s="60">
        <v>0</v>
      </c>
      <c r="T638" s="60">
        <v>0</v>
      </c>
      <c r="U638" s="60">
        <v>0</v>
      </c>
      <c r="V638" s="60">
        <v>0</v>
      </c>
      <c r="W638" s="60">
        <v>0</v>
      </c>
      <c r="X638" s="60"/>
      <c r="Y638" s="60"/>
    </row>
    <row r="639" spans="2:25" s="78" customFormat="1" ht="17.649999999999999" customHeight="1">
      <c r="B639" s="54"/>
      <c r="C639" s="2" t="s">
        <v>67</v>
      </c>
      <c r="D639" s="3">
        <v>926</v>
      </c>
      <c r="E639" s="33" t="s">
        <v>48</v>
      </c>
      <c r="F639" s="33" t="s">
        <v>23</v>
      </c>
      <c r="G639" s="11"/>
      <c r="H639" s="63"/>
      <c r="I639" s="60">
        <f t="shared" si="306"/>
        <v>13255819</v>
      </c>
      <c r="J639" s="60">
        <f t="shared" ref="J639:Q639" si="310">J640+J646+J653+J663</f>
        <v>10479000</v>
      </c>
      <c r="K639" s="60">
        <f t="shared" si="310"/>
        <v>1461700</v>
      </c>
      <c r="L639" s="60">
        <f t="shared" si="310"/>
        <v>0</v>
      </c>
      <c r="M639" s="60">
        <f t="shared" si="310"/>
        <v>470229</v>
      </c>
      <c r="N639" s="60">
        <f t="shared" si="310"/>
        <v>0</v>
      </c>
      <c r="O639" s="60">
        <f t="shared" si="310"/>
        <v>0</v>
      </c>
      <c r="P639" s="60">
        <f t="shared" si="310"/>
        <v>0</v>
      </c>
      <c r="Q639" s="60">
        <f t="shared" si="310"/>
        <v>0</v>
      </c>
      <c r="R639" s="60">
        <f>R640+R646+R653+R663+R625</f>
        <v>0</v>
      </c>
      <c r="S639" s="60">
        <f>S640+S646+S653+S663+S659</f>
        <v>549200</v>
      </c>
      <c r="T639" s="60">
        <f>T640+T646+T653+T663+T659</f>
        <v>0</v>
      </c>
      <c r="U639" s="60">
        <f>U640+U646+U653+U663+U659</f>
        <v>0</v>
      </c>
      <c r="V639" s="60">
        <f>V640+V646+V653+V663+V659</f>
        <v>165000</v>
      </c>
      <c r="W639" s="60">
        <f>W640+W646+W653+W663+W659</f>
        <v>100000</v>
      </c>
      <c r="X639" s="60">
        <f>X640</f>
        <v>30690</v>
      </c>
      <c r="Y639" s="60">
        <f>Y640+Y646+Y653+Y663+Y659</f>
        <v>0</v>
      </c>
    </row>
    <row r="640" spans="2:25" s="78" customFormat="1" ht="31.35" customHeight="1">
      <c r="B640" s="54"/>
      <c r="C640" s="2" t="s">
        <v>103</v>
      </c>
      <c r="D640" s="3">
        <v>926</v>
      </c>
      <c r="E640" s="33" t="s">
        <v>48</v>
      </c>
      <c r="F640" s="33" t="s">
        <v>23</v>
      </c>
      <c r="G640" s="11">
        <v>5000000000</v>
      </c>
      <c r="H640" s="63"/>
      <c r="I640" s="60">
        <f t="shared" si="306"/>
        <v>3207490</v>
      </c>
      <c r="J640" s="60">
        <f t="shared" ref="J640:W641" si="311">J641</f>
        <v>2105800</v>
      </c>
      <c r="K640" s="60">
        <f t="shared" si="311"/>
        <v>1071000</v>
      </c>
      <c r="L640" s="60">
        <f t="shared" si="311"/>
        <v>0</v>
      </c>
      <c r="M640" s="60">
        <f t="shared" si="311"/>
        <v>0</v>
      </c>
      <c r="N640" s="60">
        <f t="shared" si="311"/>
        <v>0</v>
      </c>
      <c r="O640" s="60">
        <f t="shared" si="311"/>
        <v>0</v>
      </c>
      <c r="P640" s="60">
        <f t="shared" si="311"/>
        <v>0</v>
      </c>
      <c r="Q640" s="60">
        <f t="shared" si="311"/>
        <v>0</v>
      </c>
      <c r="R640" s="60">
        <f t="shared" si="311"/>
        <v>0</v>
      </c>
      <c r="S640" s="60">
        <f t="shared" si="311"/>
        <v>0</v>
      </c>
      <c r="T640" s="60">
        <f t="shared" si="311"/>
        <v>0</v>
      </c>
      <c r="U640" s="60">
        <f t="shared" si="311"/>
        <v>0</v>
      </c>
      <c r="V640" s="60">
        <f t="shared" si="311"/>
        <v>0</v>
      </c>
      <c r="W640" s="60">
        <f t="shared" si="311"/>
        <v>0</v>
      </c>
      <c r="X640" s="60">
        <f>X641</f>
        <v>30690</v>
      </c>
      <c r="Y640" s="60">
        <f>Y641</f>
        <v>0</v>
      </c>
    </row>
    <row r="641" spans="2:25" s="78" customFormat="1" ht="31.35" customHeight="1">
      <c r="B641" s="54"/>
      <c r="C641" s="2" t="s">
        <v>112</v>
      </c>
      <c r="D641" s="3">
        <v>926</v>
      </c>
      <c r="E641" s="33" t="s">
        <v>48</v>
      </c>
      <c r="F641" s="33" t="s">
        <v>23</v>
      </c>
      <c r="G641" s="11">
        <v>5020000000</v>
      </c>
      <c r="H641" s="63"/>
      <c r="I641" s="60">
        <f t="shared" si="306"/>
        <v>3207490</v>
      </c>
      <c r="J641" s="60">
        <f t="shared" si="311"/>
        <v>2105800</v>
      </c>
      <c r="K641" s="60">
        <f t="shared" si="311"/>
        <v>1071000</v>
      </c>
      <c r="L641" s="60">
        <f t="shared" si="311"/>
        <v>0</v>
      </c>
      <c r="M641" s="60">
        <f t="shared" si="311"/>
        <v>0</v>
      </c>
      <c r="N641" s="60">
        <f t="shared" si="311"/>
        <v>0</v>
      </c>
      <c r="O641" s="60">
        <f t="shared" si="311"/>
        <v>0</v>
      </c>
      <c r="P641" s="60">
        <f t="shared" si="311"/>
        <v>0</v>
      </c>
      <c r="Q641" s="60">
        <f t="shared" si="311"/>
        <v>0</v>
      </c>
      <c r="R641" s="60">
        <f t="shared" si="311"/>
        <v>0</v>
      </c>
      <c r="S641" s="60">
        <f t="shared" si="311"/>
        <v>0</v>
      </c>
      <c r="T641" s="60">
        <f t="shared" si="311"/>
        <v>0</v>
      </c>
      <c r="U641" s="60">
        <f t="shared" si="311"/>
        <v>0</v>
      </c>
      <c r="V641" s="60">
        <f t="shared" si="311"/>
        <v>0</v>
      </c>
      <c r="W641" s="60">
        <f t="shared" si="311"/>
        <v>0</v>
      </c>
      <c r="X641" s="60">
        <f>X642</f>
        <v>30690</v>
      </c>
      <c r="Y641" s="60">
        <f>Y642</f>
        <v>0</v>
      </c>
    </row>
    <row r="642" spans="2:25" s="78" customFormat="1" ht="31.35" customHeight="1">
      <c r="B642" s="54"/>
      <c r="C642" s="2" t="s">
        <v>105</v>
      </c>
      <c r="D642" s="3">
        <v>926</v>
      </c>
      <c r="E642" s="33" t="s">
        <v>48</v>
      </c>
      <c r="F642" s="33" t="s">
        <v>23</v>
      </c>
      <c r="G642" s="11">
        <v>5020000190</v>
      </c>
      <c r="H642" s="63"/>
      <c r="I642" s="60">
        <f t="shared" si="306"/>
        <v>3207490</v>
      </c>
      <c r="J642" s="60">
        <f t="shared" ref="J642:W642" si="312">J643+J644+J645</f>
        <v>2105800</v>
      </c>
      <c r="K642" s="60">
        <f t="shared" si="312"/>
        <v>1071000</v>
      </c>
      <c r="L642" s="60">
        <f t="shared" si="312"/>
        <v>0</v>
      </c>
      <c r="M642" s="60">
        <f t="shared" si="312"/>
        <v>0</v>
      </c>
      <c r="N642" s="60">
        <f t="shared" si="312"/>
        <v>0</v>
      </c>
      <c r="O642" s="60">
        <f t="shared" si="312"/>
        <v>0</v>
      </c>
      <c r="P642" s="60">
        <f t="shared" si="312"/>
        <v>0</v>
      </c>
      <c r="Q642" s="60">
        <f t="shared" si="312"/>
        <v>0</v>
      </c>
      <c r="R642" s="60">
        <f t="shared" si="312"/>
        <v>0</v>
      </c>
      <c r="S642" s="60">
        <f t="shared" si="312"/>
        <v>0</v>
      </c>
      <c r="T642" s="60">
        <f t="shared" si="312"/>
        <v>0</v>
      </c>
      <c r="U642" s="60">
        <f t="shared" si="312"/>
        <v>0</v>
      </c>
      <c r="V642" s="60">
        <f t="shared" si="312"/>
        <v>0</v>
      </c>
      <c r="W642" s="60">
        <f t="shared" si="312"/>
        <v>0</v>
      </c>
      <c r="X642" s="60">
        <f>X643</f>
        <v>30690</v>
      </c>
      <c r="Y642" s="60">
        <f>Y643+Y644+Y645</f>
        <v>0</v>
      </c>
    </row>
    <row r="643" spans="2:25" s="78" customFormat="1" ht="62.45" customHeight="1">
      <c r="B643" s="54"/>
      <c r="C643" s="2" t="s">
        <v>106</v>
      </c>
      <c r="D643" s="3">
        <v>926</v>
      </c>
      <c r="E643" s="33" t="s">
        <v>48</v>
      </c>
      <c r="F643" s="33" t="s">
        <v>23</v>
      </c>
      <c r="G643" s="11">
        <v>5020000190</v>
      </c>
      <c r="H643" s="63">
        <v>100</v>
      </c>
      <c r="I643" s="60">
        <f t="shared" si="306"/>
        <v>3207090</v>
      </c>
      <c r="J643" s="60">
        <v>2105500</v>
      </c>
      <c r="K643" s="60">
        <v>1070900</v>
      </c>
      <c r="L643" s="60">
        <v>0</v>
      </c>
      <c r="M643" s="60">
        <v>0</v>
      </c>
      <c r="N643" s="60">
        <v>0</v>
      </c>
      <c r="O643" s="60">
        <v>0</v>
      </c>
      <c r="P643" s="60">
        <v>0</v>
      </c>
      <c r="Q643" s="60">
        <v>0</v>
      </c>
      <c r="R643" s="60">
        <v>0</v>
      </c>
      <c r="S643" s="60">
        <v>0</v>
      </c>
      <c r="T643" s="60">
        <v>0</v>
      </c>
      <c r="U643" s="60">
        <v>0</v>
      </c>
      <c r="V643" s="60">
        <v>0</v>
      </c>
      <c r="W643" s="60">
        <v>0</v>
      </c>
      <c r="X643" s="60">
        <v>30690</v>
      </c>
      <c r="Y643" s="60">
        <v>0</v>
      </c>
    </row>
    <row r="644" spans="2:25" s="78" customFormat="1" ht="31.35" hidden="1" customHeight="1">
      <c r="B644" s="54"/>
      <c r="C644" s="2" t="s">
        <v>109</v>
      </c>
      <c r="D644" s="3">
        <v>926</v>
      </c>
      <c r="E644" s="33" t="s">
        <v>48</v>
      </c>
      <c r="F644" s="33" t="s">
        <v>23</v>
      </c>
      <c r="G644" s="11">
        <v>5020000190</v>
      </c>
      <c r="H644" s="63">
        <v>200</v>
      </c>
      <c r="I644" s="60">
        <f t="shared" si="306"/>
        <v>0</v>
      </c>
      <c r="J644" s="60">
        <v>0</v>
      </c>
      <c r="K644" s="60"/>
      <c r="L644" s="60"/>
      <c r="M644" s="60"/>
      <c r="N644" s="60"/>
      <c r="O644" s="60"/>
      <c r="P644" s="60"/>
      <c r="Q644" s="60"/>
      <c r="R644" s="60"/>
      <c r="S644" s="60"/>
      <c r="T644" s="60"/>
      <c r="U644" s="60"/>
      <c r="V644" s="60"/>
      <c r="W644" s="60"/>
      <c r="X644" s="60"/>
      <c r="Y644" s="60">
        <v>0</v>
      </c>
    </row>
    <row r="645" spans="2:25" s="78" customFormat="1" ht="17.649999999999999" customHeight="1">
      <c r="B645" s="54"/>
      <c r="C645" s="2" t="s">
        <v>113</v>
      </c>
      <c r="D645" s="3">
        <v>926</v>
      </c>
      <c r="E645" s="33" t="s">
        <v>48</v>
      </c>
      <c r="F645" s="33" t="s">
        <v>23</v>
      </c>
      <c r="G645" s="11">
        <v>5020000190</v>
      </c>
      <c r="H645" s="63">
        <v>800</v>
      </c>
      <c r="I645" s="60">
        <f t="shared" si="306"/>
        <v>400</v>
      </c>
      <c r="J645" s="60">
        <v>300</v>
      </c>
      <c r="K645" s="60">
        <v>100</v>
      </c>
      <c r="L645" s="60">
        <v>0</v>
      </c>
      <c r="M645" s="60">
        <v>0</v>
      </c>
      <c r="N645" s="60">
        <v>0</v>
      </c>
      <c r="O645" s="60">
        <v>0</v>
      </c>
      <c r="P645" s="60">
        <v>0</v>
      </c>
      <c r="Q645" s="60">
        <v>0</v>
      </c>
      <c r="R645" s="60">
        <v>0</v>
      </c>
      <c r="S645" s="60">
        <v>0</v>
      </c>
      <c r="T645" s="60">
        <v>0</v>
      </c>
      <c r="U645" s="60">
        <v>0</v>
      </c>
      <c r="V645" s="60">
        <v>0</v>
      </c>
      <c r="W645" s="60">
        <v>0</v>
      </c>
      <c r="X645" s="60"/>
      <c r="Y645" s="60">
        <v>0</v>
      </c>
    </row>
    <row r="646" spans="2:25" s="78" customFormat="1" ht="31.35" customHeight="1">
      <c r="B646" s="54"/>
      <c r="C646" s="2" t="s">
        <v>122</v>
      </c>
      <c r="D646" s="3">
        <v>926</v>
      </c>
      <c r="E646" s="33" t="s">
        <v>48</v>
      </c>
      <c r="F646" s="33" t="s">
        <v>23</v>
      </c>
      <c r="G646" s="11">
        <v>5100000000</v>
      </c>
      <c r="H646" s="63"/>
      <c r="I646" s="60">
        <f t="shared" si="306"/>
        <v>420000</v>
      </c>
      <c r="J646" s="60">
        <f t="shared" ref="J646:W646" si="313">J647</f>
        <v>370000</v>
      </c>
      <c r="K646" s="60">
        <f t="shared" si="313"/>
        <v>-195000</v>
      </c>
      <c r="L646" s="60">
        <f t="shared" si="313"/>
        <v>0</v>
      </c>
      <c r="M646" s="60">
        <f t="shared" si="313"/>
        <v>80000</v>
      </c>
      <c r="N646" s="60">
        <f t="shared" si="313"/>
        <v>0</v>
      </c>
      <c r="O646" s="60">
        <f t="shared" si="313"/>
        <v>0</v>
      </c>
      <c r="P646" s="60">
        <f t="shared" si="313"/>
        <v>0</v>
      </c>
      <c r="Q646" s="60">
        <f t="shared" si="313"/>
        <v>0</v>
      </c>
      <c r="R646" s="60">
        <f t="shared" si="313"/>
        <v>0</v>
      </c>
      <c r="S646" s="60">
        <f t="shared" si="313"/>
        <v>0</v>
      </c>
      <c r="T646" s="60">
        <f t="shared" si="313"/>
        <v>0</v>
      </c>
      <c r="U646" s="60">
        <f t="shared" si="313"/>
        <v>0</v>
      </c>
      <c r="V646" s="60">
        <f t="shared" si="313"/>
        <v>165000</v>
      </c>
      <c r="W646" s="60">
        <f t="shared" si="313"/>
        <v>0</v>
      </c>
      <c r="X646" s="60"/>
      <c r="Y646" s="60">
        <f>Y647</f>
        <v>0</v>
      </c>
    </row>
    <row r="647" spans="2:25" s="78" customFormat="1" ht="17.649999999999999" customHeight="1">
      <c r="B647" s="54"/>
      <c r="C647" s="2" t="s">
        <v>401</v>
      </c>
      <c r="D647" s="3">
        <v>926</v>
      </c>
      <c r="E647" s="33" t="s">
        <v>48</v>
      </c>
      <c r="F647" s="33" t="s">
        <v>23</v>
      </c>
      <c r="G647" s="11">
        <v>5130000000</v>
      </c>
      <c r="H647" s="63"/>
      <c r="I647" s="60">
        <f t="shared" si="306"/>
        <v>420000</v>
      </c>
      <c r="J647" s="60">
        <f t="shared" ref="J647:U647" si="314">J648</f>
        <v>370000</v>
      </c>
      <c r="K647" s="60">
        <f t="shared" si="314"/>
        <v>-195000</v>
      </c>
      <c r="L647" s="60">
        <f t="shared" si="314"/>
        <v>0</v>
      </c>
      <c r="M647" s="60">
        <f t="shared" si="314"/>
        <v>80000</v>
      </c>
      <c r="N647" s="60">
        <f t="shared" si="314"/>
        <v>0</v>
      </c>
      <c r="O647" s="60">
        <f t="shared" si="314"/>
        <v>0</v>
      </c>
      <c r="P647" s="60">
        <f t="shared" si="314"/>
        <v>0</v>
      </c>
      <c r="Q647" s="60">
        <f t="shared" si="314"/>
        <v>0</v>
      </c>
      <c r="R647" s="60">
        <f t="shared" si="314"/>
        <v>0</v>
      </c>
      <c r="S647" s="60">
        <f t="shared" si="314"/>
        <v>0</v>
      </c>
      <c r="T647" s="60">
        <f t="shared" si="314"/>
        <v>0</v>
      </c>
      <c r="U647" s="60">
        <f t="shared" si="314"/>
        <v>0</v>
      </c>
      <c r="V647" s="60">
        <f>V648+V651</f>
        <v>165000</v>
      </c>
      <c r="W647" s="60">
        <f>W648+W651</f>
        <v>0</v>
      </c>
      <c r="X647" s="60"/>
      <c r="Y647" s="60">
        <f>Y648</f>
        <v>0</v>
      </c>
    </row>
    <row r="648" spans="2:25" s="78" customFormat="1" ht="31.35" customHeight="1">
      <c r="B648" s="54"/>
      <c r="C648" s="2" t="s">
        <v>131</v>
      </c>
      <c r="D648" s="3">
        <v>926</v>
      </c>
      <c r="E648" s="33" t="s">
        <v>48</v>
      </c>
      <c r="F648" s="33" t="s">
        <v>23</v>
      </c>
      <c r="G648" s="11">
        <v>5130010220</v>
      </c>
      <c r="H648" s="63"/>
      <c r="I648" s="60">
        <f t="shared" si="306"/>
        <v>255000</v>
      </c>
      <c r="J648" s="60">
        <f>J650</f>
        <v>370000</v>
      </c>
      <c r="K648" s="60">
        <f>K650</f>
        <v>-195000</v>
      </c>
      <c r="L648" s="60">
        <f>L650</f>
        <v>0</v>
      </c>
      <c r="M648" s="60">
        <f t="shared" ref="M648:W648" si="315">M650+M649</f>
        <v>80000</v>
      </c>
      <c r="N648" s="60">
        <f t="shared" si="315"/>
        <v>0</v>
      </c>
      <c r="O648" s="60">
        <f t="shared" si="315"/>
        <v>0</v>
      </c>
      <c r="P648" s="60">
        <f t="shared" si="315"/>
        <v>0</v>
      </c>
      <c r="Q648" s="60">
        <f t="shared" si="315"/>
        <v>0</v>
      </c>
      <c r="R648" s="60">
        <f t="shared" si="315"/>
        <v>0</v>
      </c>
      <c r="S648" s="60">
        <f t="shared" si="315"/>
        <v>0</v>
      </c>
      <c r="T648" s="60">
        <f t="shared" si="315"/>
        <v>0</v>
      </c>
      <c r="U648" s="60">
        <f t="shared" si="315"/>
        <v>0</v>
      </c>
      <c r="V648" s="60">
        <f t="shared" si="315"/>
        <v>0</v>
      </c>
      <c r="W648" s="60">
        <f t="shared" si="315"/>
        <v>0</v>
      </c>
      <c r="X648" s="60"/>
      <c r="Y648" s="60"/>
    </row>
    <row r="649" spans="2:25" s="78" customFormat="1" ht="31.35" customHeight="1">
      <c r="B649" s="54"/>
      <c r="C649" s="2" t="s">
        <v>109</v>
      </c>
      <c r="D649" s="3">
        <v>926</v>
      </c>
      <c r="E649" s="33" t="s">
        <v>48</v>
      </c>
      <c r="F649" s="33" t="s">
        <v>23</v>
      </c>
      <c r="G649" s="11">
        <v>5130010220</v>
      </c>
      <c r="H649" s="63">
        <v>200</v>
      </c>
      <c r="I649" s="60">
        <f t="shared" si="306"/>
        <v>155000</v>
      </c>
      <c r="J649" s="60"/>
      <c r="K649" s="60"/>
      <c r="L649" s="60"/>
      <c r="M649" s="60">
        <v>155000</v>
      </c>
      <c r="N649" s="60">
        <v>0</v>
      </c>
      <c r="O649" s="60">
        <v>0</v>
      </c>
      <c r="P649" s="60">
        <v>0</v>
      </c>
      <c r="Q649" s="60">
        <v>0</v>
      </c>
      <c r="R649" s="60">
        <v>0</v>
      </c>
      <c r="S649" s="60">
        <v>0</v>
      </c>
      <c r="T649" s="60">
        <v>0</v>
      </c>
      <c r="U649" s="60">
        <v>0</v>
      </c>
      <c r="V649" s="60">
        <v>0</v>
      </c>
      <c r="W649" s="60">
        <v>0</v>
      </c>
      <c r="X649" s="60"/>
      <c r="Y649" s="60"/>
    </row>
    <row r="650" spans="2:25" s="78" customFormat="1" ht="31.35" customHeight="1">
      <c r="B650" s="54"/>
      <c r="C650" s="2" t="s">
        <v>196</v>
      </c>
      <c r="D650" s="3">
        <v>926</v>
      </c>
      <c r="E650" s="33" t="s">
        <v>48</v>
      </c>
      <c r="F650" s="33" t="s">
        <v>23</v>
      </c>
      <c r="G650" s="11">
        <v>5130010220</v>
      </c>
      <c r="H650" s="63">
        <v>600</v>
      </c>
      <c r="I650" s="60">
        <f t="shared" si="306"/>
        <v>100000</v>
      </c>
      <c r="J650" s="60">
        <v>370000</v>
      </c>
      <c r="K650" s="60">
        <v>-195000</v>
      </c>
      <c r="L650" s="60">
        <v>0</v>
      </c>
      <c r="M650" s="60">
        <v>-75000</v>
      </c>
      <c r="N650" s="60">
        <v>0</v>
      </c>
      <c r="O650" s="60">
        <v>0</v>
      </c>
      <c r="P650" s="60">
        <v>0</v>
      </c>
      <c r="Q650" s="60">
        <v>0</v>
      </c>
      <c r="R650" s="60">
        <v>0</v>
      </c>
      <c r="S650" s="60">
        <v>0</v>
      </c>
      <c r="T650" s="60">
        <v>0</v>
      </c>
      <c r="U650" s="60">
        <v>0</v>
      </c>
      <c r="V650" s="60">
        <v>0</v>
      </c>
      <c r="W650" s="60">
        <v>0</v>
      </c>
      <c r="X650" s="60"/>
      <c r="Y650" s="60"/>
    </row>
    <row r="651" spans="2:25" s="78" customFormat="1" ht="78.599999999999994" customHeight="1">
      <c r="B651" s="54"/>
      <c r="C651" s="2" t="s">
        <v>402</v>
      </c>
      <c r="D651" s="3">
        <v>926</v>
      </c>
      <c r="E651" s="33" t="s">
        <v>48</v>
      </c>
      <c r="F651" s="33" t="s">
        <v>23</v>
      </c>
      <c r="G651" s="11">
        <v>5130010500</v>
      </c>
      <c r="H651" s="63"/>
      <c r="I651" s="60">
        <f t="shared" si="306"/>
        <v>165000</v>
      </c>
      <c r="J651" s="60"/>
      <c r="K651" s="60"/>
      <c r="L651" s="60"/>
      <c r="M651" s="60"/>
      <c r="N651" s="60"/>
      <c r="O651" s="60"/>
      <c r="P651" s="60"/>
      <c r="Q651" s="60"/>
      <c r="R651" s="60"/>
      <c r="S651" s="60"/>
      <c r="T651" s="60"/>
      <c r="U651" s="60"/>
      <c r="V651" s="60">
        <f>V652</f>
        <v>165000</v>
      </c>
      <c r="W651" s="60">
        <f>W652</f>
        <v>0</v>
      </c>
      <c r="X651" s="60"/>
      <c r="Y651" s="60"/>
    </row>
    <row r="652" spans="2:25" s="78" customFormat="1" ht="31.35" customHeight="1">
      <c r="B652" s="54"/>
      <c r="C652" s="2" t="s">
        <v>109</v>
      </c>
      <c r="D652" s="3">
        <v>926</v>
      </c>
      <c r="E652" s="33" t="s">
        <v>48</v>
      </c>
      <c r="F652" s="33" t="s">
        <v>23</v>
      </c>
      <c r="G652" s="11">
        <v>5130010500</v>
      </c>
      <c r="H652" s="63">
        <v>200</v>
      </c>
      <c r="I652" s="60">
        <f t="shared" si="306"/>
        <v>165000</v>
      </c>
      <c r="J652" s="60"/>
      <c r="K652" s="60"/>
      <c r="L652" s="60"/>
      <c r="M652" s="60"/>
      <c r="N652" s="60"/>
      <c r="O652" s="60"/>
      <c r="P652" s="60"/>
      <c r="Q652" s="60"/>
      <c r="R652" s="60"/>
      <c r="S652" s="60"/>
      <c r="T652" s="60"/>
      <c r="U652" s="60"/>
      <c r="V652" s="60">
        <f>100000+65000</f>
        <v>165000</v>
      </c>
      <c r="W652" s="60">
        <v>0</v>
      </c>
      <c r="X652" s="60"/>
      <c r="Y652" s="60"/>
    </row>
    <row r="653" spans="2:25" s="78" customFormat="1" ht="17.649999999999999" customHeight="1">
      <c r="B653" s="54"/>
      <c r="C653" s="2" t="s">
        <v>148</v>
      </c>
      <c r="D653" s="3">
        <v>926</v>
      </c>
      <c r="E653" s="33" t="s">
        <v>48</v>
      </c>
      <c r="F653" s="33" t="s">
        <v>23</v>
      </c>
      <c r="G653" s="11">
        <v>5200000000</v>
      </c>
      <c r="H653" s="63"/>
      <c r="I653" s="60">
        <f t="shared" si="306"/>
        <v>9024129</v>
      </c>
      <c r="J653" s="60">
        <f t="shared" ref="J653:W654" si="316">J654</f>
        <v>7948200</v>
      </c>
      <c r="K653" s="60">
        <f t="shared" si="316"/>
        <v>585700</v>
      </c>
      <c r="L653" s="60">
        <f t="shared" si="316"/>
        <v>0</v>
      </c>
      <c r="M653" s="60">
        <f t="shared" si="316"/>
        <v>390229</v>
      </c>
      <c r="N653" s="60">
        <f t="shared" si="316"/>
        <v>0</v>
      </c>
      <c r="O653" s="60">
        <f t="shared" si="316"/>
        <v>0</v>
      </c>
      <c r="P653" s="60">
        <f t="shared" si="316"/>
        <v>0</v>
      </c>
      <c r="Q653" s="60">
        <f t="shared" si="316"/>
        <v>0</v>
      </c>
      <c r="R653" s="60">
        <f t="shared" si="316"/>
        <v>0</v>
      </c>
      <c r="S653" s="60">
        <f t="shared" si="316"/>
        <v>0</v>
      </c>
      <c r="T653" s="60">
        <f t="shared" si="316"/>
        <v>0</v>
      </c>
      <c r="U653" s="60">
        <f t="shared" si="316"/>
        <v>0</v>
      </c>
      <c r="V653" s="60">
        <f t="shared" si="316"/>
        <v>0</v>
      </c>
      <c r="W653" s="60">
        <f t="shared" si="316"/>
        <v>100000</v>
      </c>
      <c r="X653" s="60"/>
      <c r="Y653" s="60">
        <f>Y654</f>
        <v>0</v>
      </c>
    </row>
    <row r="654" spans="2:25" s="78" customFormat="1" ht="17.649999999999999" customHeight="1">
      <c r="B654" s="54"/>
      <c r="C654" s="2" t="s">
        <v>155</v>
      </c>
      <c r="D654" s="3">
        <v>926</v>
      </c>
      <c r="E654" s="33" t="s">
        <v>48</v>
      </c>
      <c r="F654" s="33" t="s">
        <v>23</v>
      </c>
      <c r="G654" s="11">
        <v>5250000000</v>
      </c>
      <c r="H654" s="63"/>
      <c r="I654" s="60">
        <f t="shared" si="306"/>
        <v>9024129</v>
      </c>
      <c r="J654" s="60">
        <f t="shared" si="316"/>
        <v>7948200</v>
      </c>
      <c r="K654" s="60">
        <f t="shared" si="316"/>
        <v>585700</v>
      </c>
      <c r="L654" s="60">
        <f t="shared" si="316"/>
        <v>0</v>
      </c>
      <c r="M654" s="60">
        <f t="shared" si="316"/>
        <v>390229</v>
      </c>
      <c r="N654" s="60">
        <f t="shared" si="316"/>
        <v>0</v>
      </c>
      <c r="O654" s="60">
        <f t="shared" si="316"/>
        <v>0</v>
      </c>
      <c r="P654" s="60">
        <f t="shared" si="316"/>
        <v>0</v>
      </c>
      <c r="Q654" s="60">
        <f t="shared" si="316"/>
        <v>0</v>
      </c>
      <c r="R654" s="60">
        <f t="shared" si="316"/>
        <v>0</v>
      </c>
      <c r="S654" s="60">
        <f t="shared" si="316"/>
        <v>0</v>
      </c>
      <c r="T654" s="60">
        <f t="shared" si="316"/>
        <v>0</v>
      </c>
      <c r="U654" s="60">
        <f t="shared" si="316"/>
        <v>0</v>
      </c>
      <c r="V654" s="60">
        <f t="shared" si="316"/>
        <v>0</v>
      </c>
      <c r="W654" s="60">
        <f t="shared" si="316"/>
        <v>100000</v>
      </c>
      <c r="X654" s="60"/>
      <c r="Y654" s="60">
        <f>Y655</f>
        <v>0</v>
      </c>
    </row>
    <row r="655" spans="2:25" s="78" customFormat="1" ht="31.35" customHeight="1">
      <c r="B655" s="54"/>
      <c r="C655" s="61" t="s">
        <v>150</v>
      </c>
      <c r="D655" s="3">
        <v>926</v>
      </c>
      <c r="E655" s="33" t="s">
        <v>48</v>
      </c>
      <c r="F655" s="33" t="s">
        <v>23</v>
      </c>
      <c r="G655" s="11">
        <v>5250000590</v>
      </c>
      <c r="H655" s="63"/>
      <c r="I655" s="60">
        <f t="shared" si="306"/>
        <v>9024129</v>
      </c>
      <c r="J655" s="60">
        <f t="shared" ref="J655:W655" si="317">J656+J657+J658</f>
        <v>7948200</v>
      </c>
      <c r="K655" s="60">
        <f t="shared" si="317"/>
        <v>585700</v>
      </c>
      <c r="L655" s="60">
        <f t="shared" si="317"/>
        <v>0</v>
      </c>
      <c r="M655" s="60">
        <f t="shared" si="317"/>
        <v>390229</v>
      </c>
      <c r="N655" s="60">
        <f t="shared" si="317"/>
        <v>0</v>
      </c>
      <c r="O655" s="60">
        <f t="shared" si="317"/>
        <v>0</v>
      </c>
      <c r="P655" s="60">
        <f t="shared" si="317"/>
        <v>0</v>
      </c>
      <c r="Q655" s="60">
        <f t="shared" si="317"/>
        <v>0</v>
      </c>
      <c r="R655" s="60">
        <f t="shared" si="317"/>
        <v>0</v>
      </c>
      <c r="S655" s="60">
        <f t="shared" si="317"/>
        <v>0</v>
      </c>
      <c r="T655" s="60">
        <f t="shared" si="317"/>
        <v>0</v>
      </c>
      <c r="U655" s="60">
        <f t="shared" si="317"/>
        <v>0</v>
      </c>
      <c r="V655" s="60">
        <f t="shared" si="317"/>
        <v>0</v>
      </c>
      <c r="W655" s="60">
        <f t="shared" si="317"/>
        <v>100000</v>
      </c>
      <c r="X655" s="60"/>
      <c r="Y655" s="60">
        <f>Y656+Y657+Y658</f>
        <v>0</v>
      </c>
    </row>
    <row r="656" spans="2:25" s="78" customFormat="1" ht="62.45" customHeight="1">
      <c r="B656" s="54"/>
      <c r="C656" s="2" t="s">
        <v>106</v>
      </c>
      <c r="D656" s="3">
        <v>926</v>
      </c>
      <c r="E656" s="33" t="s">
        <v>48</v>
      </c>
      <c r="F656" s="33" t="s">
        <v>23</v>
      </c>
      <c r="G656" s="11">
        <v>5250000590</v>
      </c>
      <c r="H656" s="63">
        <v>100</v>
      </c>
      <c r="I656" s="60">
        <f t="shared" si="306"/>
        <v>7285129</v>
      </c>
      <c r="J656" s="60">
        <v>5489400</v>
      </c>
      <c r="K656" s="60">
        <v>1405500</v>
      </c>
      <c r="L656" s="60">
        <v>0</v>
      </c>
      <c r="M656" s="60">
        <v>390229</v>
      </c>
      <c r="N656" s="60">
        <v>0</v>
      </c>
      <c r="O656" s="60">
        <v>0</v>
      </c>
      <c r="P656" s="60">
        <v>0</v>
      </c>
      <c r="Q656" s="60">
        <v>0</v>
      </c>
      <c r="R656" s="60">
        <v>0</v>
      </c>
      <c r="S656" s="60">
        <v>0</v>
      </c>
      <c r="T656" s="60">
        <v>0</v>
      </c>
      <c r="U656" s="60">
        <v>0</v>
      </c>
      <c r="V656" s="60">
        <v>0</v>
      </c>
      <c r="W656" s="60">
        <v>0</v>
      </c>
      <c r="X656" s="60"/>
      <c r="Y656" s="60">
        <v>0</v>
      </c>
    </row>
    <row r="657" spans="2:25" s="78" customFormat="1" ht="31.35" customHeight="1">
      <c r="B657" s="54"/>
      <c r="C657" s="2" t="s">
        <v>109</v>
      </c>
      <c r="D657" s="3">
        <v>926</v>
      </c>
      <c r="E657" s="33" t="s">
        <v>48</v>
      </c>
      <c r="F657" s="33" t="s">
        <v>23</v>
      </c>
      <c r="G657" s="11">
        <v>5250000590</v>
      </c>
      <c r="H657" s="63">
        <v>200</v>
      </c>
      <c r="I657" s="60">
        <f t="shared" si="306"/>
        <v>1718600</v>
      </c>
      <c r="J657" s="60">
        <v>2450500</v>
      </c>
      <c r="K657" s="60">
        <v>-831900</v>
      </c>
      <c r="L657" s="60">
        <v>0</v>
      </c>
      <c r="M657" s="60">
        <v>0</v>
      </c>
      <c r="N657" s="60">
        <v>0</v>
      </c>
      <c r="O657" s="60">
        <v>0</v>
      </c>
      <c r="P657" s="60">
        <v>0</v>
      </c>
      <c r="Q657" s="60">
        <v>0</v>
      </c>
      <c r="R657" s="60">
        <v>0</v>
      </c>
      <c r="S657" s="60">
        <v>0</v>
      </c>
      <c r="T657" s="60">
        <v>0</v>
      </c>
      <c r="U657" s="60">
        <v>0</v>
      </c>
      <c r="V657" s="60">
        <v>0</v>
      </c>
      <c r="W657" s="60">
        <v>100000</v>
      </c>
      <c r="X657" s="60"/>
      <c r="Y657" s="60">
        <v>0</v>
      </c>
    </row>
    <row r="658" spans="2:25" s="78" customFormat="1" ht="17.649999999999999" customHeight="1">
      <c r="B658" s="54"/>
      <c r="C658" s="2" t="s">
        <v>113</v>
      </c>
      <c r="D658" s="3">
        <v>926</v>
      </c>
      <c r="E658" s="33" t="s">
        <v>48</v>
      </c>
      <c r="F658" s="33" t="s">
        <v>23</v>
      </c>
      <c r="G658" s="11">
        <v>5250000590</v>
      </c>
      <c r="H658" s="63">
        <v>800</v>
      </c>
      <c r="I658" s="60">
        <f t="shared" si="306"/>
        <v>20400</v>
      </c>
      <c r="J658" s="60">
        <v>8300</v>
      </c>
      <c r="K658" s="60">
        <v>12100</v>
      </c>
      <c r="L658" s="60">
        <v>0</v>
      </c>
      <c r="M658" s="60">
        <v>0</v>
      </c>
      <c r="N658" s="60">
        <v>0</v>
      </c>
      <c r="O658" s="60">
        <v>0</v>
      </c>
      <c r="P658" s="60">
        <v>0</v>
      </c>
      <c r="Q658" s="60">
        <v>0</v>
      </c>
      <c r="R658" s="60">
        <v>0</v>
      </c>
      <c r="S658" s="60">
        <v>0</v>
      </c>
      <c r="T658" s="60">
        <v>0</v>
      </c>
      <c r="U658" s="60">
        <v>0</v>
      </c>
      <c r="V658" s="60">
        <v>0</v>
      </c>
      <c r="W658" s="60">
        <v>0</v>
      </c>
      <c r="X658" s="60"/>
      <c r="Y658" s="60">
        <v>0</v>
      </c>
    </row>
    <row r="659" spans="2:25" s="78" customFormat="1" ht="47.65" customHeight="1">
      <c r="B659" s="54"/>
      <c r="C659" s="104" t="s">
        <v>237</v>
      </c>
      <c r="D659" s="3">
        <v>926</v>
      </c>
      <c r="E659" s="33" t="s">
        <v>48</v>
      </c>
      <c r="F659" s="33" t="s">
        <v>23</v>
      </c>
      <c r="G659" s="11">
        <v>5900000000</v>
      </c>
      <c r="H659" s="63"/>
      <c r="I659" s="60">
        <f t="shared" si="306"/>
        <v>549200</v>
      </c>
      <c r="J659" s="60"/>
      <c r="K659" s="60"/>
      <c r="L659" s="60"/>
      <c r="M659" s="60"/>
      <c r="N659" s="60"/>
      <c r="O659" s="60"/>
      <c r="P659" s="60"/>
      <c r="Q659" s="60"/>
      <c r="R659" s="60"/>
      <c r="S659" s="60">
        <f t="shared" ref="S659:W661" si="318">S660</f>
        <v>549200</v>
      </c>
      <c r="T659" s="60">
        <f t="shared" si="318"/>
        <v>0</v>
      </c>
      <c r="U659" s="60">
        <f t="shared" si="318"/>
        <v>0</v>
      </c>
      <c r="V659" s="60">
        <f t="shared" si="318"/>
        <v>0</v>
      </c>
      <c r="W659" s="60">
        <f t="shared" si="318"/>
        <v>0</v>
      </c>
      <c r="X659" s="60"/>
      <c r="Y659" s="60">
        <f>Y660</f>
        <v>0</v>
      </c>
    </row>
    <row r="660" spans="2:25" s="78" customFormat="1" ht="17.649999999999999" customHeight="1">
      <c r="B660" s="54"/>
      <c r="C660" s="2" t="s">
        <v>238</v>
      </c>
      <c r="D660" s="3">
        <v>926</v>
      </c>
      <c r="E660" s="33" t="s">
        <v>48</v>
      </c>
      <c r="F660" s="33" t="s">
        <v>23</v>
      </c>
      <c r="G660" s="11">
        <v>5920000000</v>
      </c>
      <c r="H660" s="63"/>
      <c r="I660" s="60">
        <f t="shared" si="306"/>
        <v>549200</v>
      </c>
      <c r="J660" s="60"/>
      <c r="K660" s="60"/>
      <c r="L660" s="60"/>
      <c r="M660" s="60"/>
      <c r="N660" s="60"/>
      <c r="O660" s="60"/>
      <c r="P660" s="60"/>
      <c r="Q660" s="60"/>
      <c r="R660" s="60"/>
      <c r="S660" s="60">
        <f t="shared" si="318"/>
        <v>549200</v>
      </c>
      <c r="T660" s="60">
        <f t="shared" si="318"/>
        <v>0</v>
      </c>
      <c r="U660" s="60">
        <f t="shared" si="318"/>
        <v>0</v>
      </c>
      <c r="V660" s="60">
        <f t="shared" si="318"/>
        <v>0</v>
      </c>
      <c r="W660" s="60">
        <f t="shared" si="318"/>
        <v>0</v>
      </c>
      <c r="X660" s="60"/>
      <c r="Y660" s="60">
        <f>Y661</f>
        <v>0</v>
      </c>
    </row>
    <row r="661" spans="2:25" s="78" customFormat="1" ht="31.35" customHeight="1">
      <c r="B661" s="54"/>
      <c r="C661" s="2" t="s">
        <v>239</v>
      </c>
      <c r="D661" s="3">
        <v>926</v>
      </c>
      <c r="E661" s="33" t="s">
        <v>48</v>
      </c>
      <c r="F661" s="33" t="s">
        <v>23</v>
      </c>
      <c r="G661" s="11">
        <v>5920011040</v>
      </c>
      <c r="H661" s="63"/>
      <c r="I661" s="60">
        <f t="shared" si="306"/>
        <v>549200</v>
      </c>
      <c r="J661" s="60"/>
      <c r="K661" s="60"/>
      <c r="L661" s="60"/>
      <c r="M661" s="60"/>
      <c r="N661" s="60"/>
      <c r="O661" s="60"/>
      <c r="P661" s="60"/>
      <c r="Q661" s="60"/>
      <c r="R661" s="60"/>
      <c r="S661" s="60">
        <f t="shared" si="318"/>
        <v>549200</v>
      </c>
      <c r="T661" s="60">
        <f t="shared" si="318"/>
        <v>0</v>
      </c>
      <c r="U661" s="60">
        <f t="shared" si="318"/>
        <v>0</v>
      </c>
      <c r="V661" s="60">
        <f t="shared" si="318"/>
        <v>0</v>
      </c>
      <c r="W661" s="60">
        <f t="shared" si="318"/>
        <v>0</v>
      </c>
      <c r="X661" s="60"/>
      <c r="Y661" s="60">
        <f>Y662</f>
        <v>0</v>
      </c>
    </row>
    <row r="662" spans="2:25" s="78" customFormat="1" ht="31.35" customHeight="1">
      <c r="B662" s="54"/>
      <c r="C662" s="2" t="s">
        <v>196</v>
      </c>
      <c r="D662" s="3">
        <v>926</v>
      </c>
      <c r="E662" s="33" t="s">
        <v>48</v>
      </c>
      <c r="F662" s="33" t="s">
        <v>23</v>
      </c>
      <c r="G662" s="11">
        <v>5920011040</v>
      </c>
      <c r="H662" s="63">
        <v>600</v>
      </c>
      <c r="I662" s="60">
        <f t="shared" si="306"/>
        <v>549200</v>
      </c>
      <c r="J662" s="60"/>
      <c r="K662" s="60"/>
      <c r="L662" s="60"/>
      <c r="M662" s="60"/>
      <c r="N662" s="60"/>
      <c r="O662" s="60"/>
      <c r="P662" s="60"/>
      <c r="Q662" s="60"/>
      <c r="R662" s="60"/>
      <c r="S662" s="60">
        <v>549200</v>
      </c>
      <c r="T662" s="60">
        <v>0</v>
      </c>
      <c r="U662" s="60">
        <v>0</v>
      </c>
      <c r="V662" s="60">
        <v>0</v>
      </c>
      <c r="W662" s="60">
        <v>0</v>
      </c>
      <c r="X662" s="60"/>
      <c r="Y662" s="60">
        <v>0</v>
      </c>
    </row>
    <row r="663" spans="2:25" s="78" customFormat="1" ht="17.649999999999999" customHeight="1">
      <c r="B663" s="54"/>
      <c r="C663" s="2" t="s">
        <v>403</v>
      </c>
      <c r="D663" s="3">
        <v>926</v>
      </c>
      <c r="E663" s="33" t="s">
        <v>48</v>
      </c>
      <c r="F663" s="33" t="s">
        <v>23</v>
      </c>
      <c r="G663" s="11">
        <v>7000000000</v>
      </c>
      <c r="H663" s="63"/>
      <c r="I663" s="60">
        <f t="shared" si="306"/>
        <v>55000</v>
      </c>
      <c r="J663" s="60">
        <f t="shared" ref="J663:W664" si="319">J664</f>
        <v>55000</v>
      </c>
      <c r="K663" s="60">
        <f t="shared" si="319"/>
        <v>0</v>
      </c>
      <c r="L663" s="60">
        <f t="shared" si="319"/>
        <v>0</v>
      </c>
      <c r="M663" s="60">
        <f t="shared" si="319"/>
        <v>0</v>
      </c>
      <c r="N663" s="60">
        <f t="shared" si="319"/>
        <v>0</v>
      </c>
      <c r="O663" s="60">
        <f t="shared" si="319"/>
        <v>0</v>
      </c>
      <c r="P663" s="60">
        <f t="shared" si="319"/>
        <v>0</v>
      </c>
      <c r="Q663" s="60">
        <f t="shared" si="319"/>
        <v>0</v>
      </c>
      <c r="R663" s="60">
        <f t="shared" si="319"/>
        <v>0</v>
      </c>
      <c r="S663" s="60">
        <f t="shared" si="319"/>
        <v>0</v>
      </c>
      <c r="T663" s="60">
        <f t="shared" si="319"/>
        <v>0</v>
      </c>
      <c r="U663" s="60">
        <f t="shared" si="319"/>
        <v>0</v>
      </c>
      <c r="V663" s="60">
        <f t="shared" si="319"/>
        <v>0</v>
      </c>
      <c r="W663" s="60">
        <f t="shared" si="319"/>
        <v>0</v>
      </c>
      <c r="X663" s="60"/>
      <c r="Y663" s="60">
        <f>Y664</f>
        <v>0</v>
      </c>
    </row>
    <row r="664" spans="2:25" s="78" customFormat="1" ht="31.35" customHeight="1">
      <c r="B664" s="54"/>
      <c r="C664" s="2" t="s">
        <v>150</v>
      </c>
      <c r="D664" s="3">
        <v>926</v>
      </c>
      <c r="E664" s="33" t="s">
        <v>48</v>
      </c>
      <c r="F664" s="33" t="s">
        <v>23</v>
      </c>
      <c r="G664" s="11">
        <v>7000000590</v>
      </c>
      <c r="H664" s="63"/>
      <c r="I664" s="60">
        <f t="shared" si="306"/>
        <v>55000</v>
      </c>
      <c r="J664" s="60">
        <f t="shared" si="319"/>
        <v>55000</v>
      </c>
      <c r="K664" s="60">
        <f t="shared" si="319"/>
        <v>0</v>
      </c>
      <c r="L664" s="60">
        <f t="shared" si="319"/>
        <v>0</v>
      </c>
      <c r="M664" s="60">
        <f t="shared" si="319"/>
        <v>0</v>
      </c>
      <c r="N664" s="60">
        <f t="shared" si="319"/>
        <v>0</v>
      </c>
      <c r="O664" s="60">
        <f t="shared" si="319"/>
        <v>0</v>
      </c>
      <c r="P664" s="60">
        <f t="shared" si="319"/>
        <v>0</v>
      </c>
      <c r="Q664" s="60">
        <f t="shared" si="319"/>
        <v>0</v>
      </c>
      <c r="R664" s="60">
        <f t="shared" si="319"/>
        <v>0</v>
      </c>
      <c r="S664" s="60">
        <f t="shared" si="319"/>
        <v>0</v>
      </c>
      <c r="T664" s="60">
        <f t="shared" si="319"/>
        <v>0</v>
      </c>
      <c r="U664" s="60">
        <f t="shared" si="319"/>
        <v>0</v>
      </c>
      <c r="V664" s="60">
        <f t="shared" si="319"/>
        <v>0</v>
      </c>
      <c r="W664" s="60">
        <f t="shared" si="319"/>
        <v>0</v>
      </c>
      <c r="X664" s="60"/>
      <c r="Y664" s="60">
        <f>Y665</f>
        <v>0</v>
      </c>
    </row>
    <row r="665" spans="2:25" s="78" customFormat="1" ht="17.649999999999999" customHeight="1">
      <c r="B665" s="54"/>
      <c r="C665" s="2" t="s">
        <v>165</v>
      </c>
      <c r="D665" s="3">
        <v>926</v>
      </c>
      <c r="E665" s="33" t="s">
        <v>48</v>
      </c>
      <c r="F665" s="33" t="s">
        <v>23</v>
      </c>
      <c r="G665" s="11">
        <v>7000000590</v>
      </c>
      <c r="H665" s="63">
        <v>300</v>
      </c>
      <c r="I665" s="60">
        <f t="shared" si="306"/>
        <v>55000</v>
      </c>
      <c r="J665" s="60">
        <v>55000</v>
      </c>
      <c r="K665" s="60">
        <v>0</v>
      </c>
      <c r="L665" s="60">
        <v>0</v>
      </c>
      <c r="M665" s="60">
        <v>0</v>
      </c>
      <c r="N665" s="60">
        <v>0</v>
      </c>
      <c r="O665" s="60">
        <v>0</v>
      </c>
      <c r="P665" s="60">
        <v>0</v>
      </c>
      <c r="Q665" s="60">
        <v>0</v>
      </c>
      <c r="R665" s="60">
        <v>0</v>
      </c>
      <c r="S665" s="60">
        <v>0</v>
      </c>
      <c r="T665" s="60">
        <v>0</v>
      </c>
      <c r="U665" s="60">
        <v>0</v>
      </c>
      <c r="V665" s="60">
        <v>0</v>
      </c>
      <c r="W665" s="60">
        <v>0</v>
      </c>
      <c r="X665" s="60"/>
      <c r="Y665" s="60"/>
    </row>
    <row r="666" spans="2:25" s="82" customFormat="1" ht="31.35" customHeight="1">
      <c r="B666" s="105" t="s">
        <v>78</v>
      </c>
      <c r="C666" s="52" t="s">
        <v>404</v>
      </c>
      <c r="D666" s="102">
        <v>929</v>
      </c>
      <c r="E666" s="66"/>
      <c r="F666" s="66"/>
      <c r="G666" s="11"/>
      <c r="H666" s="66"/>
      <c r="I666" s="59">
        <f t="shared" si="306"/>
        <v>167418358</v>
      </c>
      <c r="J666" s="59">
        <f t="shared" ref="J666:W666" si="320">J673+J667</f>
        <v>96296500</v>
      </c>
      <c r="K666" s="59">
        <f t="shared" si="320"/>
        <v>23320500</v>
      </c>
      <c r="L666" s="59">
        <f t="shared" si="320"/>
        <v>0</v>
      </c>
      <c r="M666" s="59">
        <f t="shared" si="320"/>
        <v>2189200</v>
      </c>
      <c r="N666" s="59">
        <f t="shared" si="320"/>
        <v>4200000</v>
      </c>
      <c r="O666" s="59">
        <f t="shared" si="320"/>
        <v>0</v>
      </c>
      <c r="P666" s="59">
        <f t="shared" si="320"/>
        <v>848118</v>
      </c>
      <c r="Q666" s="59">
        <f t="shared" si="320"/>
        <v>1486200</v>
      </c>
      <c r="R666" s="59">
        <f t="shared" si="320"/>
        <v>32795400</v>
      </c>
      <c r="S666" s="59">
        <f t="shared" si="320"/>
        <v>600000</v>
      </c>
      <c r="T666" s="59">
        <f t="shared" si="320"/>
        <v>0</v>
      </c>
      <c r="U666" s="59">
        <f t="shared" si="320"/>
        <v>0</v>
      </c>
      <c r="V666" s="59">
        <f t="shared" si="320"/>
        <v>108350</v>
      </c>
      <c r="W666" s="59">
        <f t="shared" si="320"/>
        <v>4747400</v>
      </c>
      <c r="X666" s="59">
        <f>X667+X673</f>
        <v>826690</v>
      </c>
      <c r="Y666" s="59">
        <f>Y673</f>
        <v>0</v>
      </c>
    </row>
    <row r="667" spans="2:25" s="82" customFormat="1" ht="17.649999999999999" customHeight="1">
      <c r="B667" s="105"/>
      <c r="C667" s="2" t="s">
        <v>15</v>
      </c>
      <c r="D667" s="3">
        <v>929</v>
      </c>
      <c r="E667" s="33" t="s">
        <v>16</v>
      </c>
      <c r="F667" s="33" t="s">
        <v>88</v>
      </c>
      <c r="G667" s="11"/>
      <c r="H667" s="33"/>
      <c r="I667" s="60">
        <f t="shared" si="306"/>
        <v>308206.86</v>
      </c>
      <c r="J667" s="60">
        <f t="shared" ref="J667:X669" si="321">J668</f>
        <v>189500</v>
      </c>
      <c r="K667" s="60">
        <f t="shared" si="321"/>
        <v>-39700</v>
      </c>
      <c r="L667" s="60">
        <f t="shared" si="321"/>
        <v>0</v>
      </c>
      <c r="M667" s="60">
        <f t="shared" si="321"/>
        <v>0</v>
      </c>
      <c r="N667" s="60">
        <f t="shared" si="321"/>
        <v>0</v>
      </c>
      <c r="O667" s="60">
        <f t="shared" si="321"/>
        <v>0</v>
      </c>
      <c r="P667" s="60">
        <f t="shared" si="321"/>
        <v>0</v>
      </c>
      <c r="Q667" s="60">
        <f t="shared" si="321"/>
        <v>-1100</v>
      </c>
      <c r="R667" s="60">
        <f t="shared" si="321"/>
        <v>-2200</v>
      </c>
      <c r="S667" s="60">
        <f t="shared" si="321"/>
        <v>0</v>
      </c>
      <c r="T667" s="60">
        <f t="shared" si="321"/>
        <v>0</v>
      </c>
      <c r="U667" s="60">
        <f t="shared" si="321"/>
        <v>0</v>
      </c>
      <c r="V667" s="60">
        <f t="shared" si="321"/>
        <v>208350</v>
      </c>
      <c r="W667" s="60">
        <f t="shared" si="321"/>
        <v>0</v>
      </c>
      <c r="X667" s="60">
        <f t="shared" si="321"/>
        <v>-46643.14</v>
      </c>
      <c r="Y667" s="59"/>
    </row>
    <row r="668" spans="2:25" s="82" customFormat="1" ht="17.649999999999999" customHeight="1">
      <c r="B668" s="105"/>
      <c r="C668" s="2" t="s">
        <v>33</v>
      </c>
      <c r="D668" s="3">
        <v>929</v>
      </c>
      <c r="E668" s="33" t="s">
        <v>16</v>
      </c>
      <c r="F668" s="33" t="s">
        <v>34</v>
      </c>
      <c r="G668" s="11"/>
      <c r="H668" s="33"/>
      <c r="I668" s="60">
        <f t="shared" si="306"/>
        <v>308206.86</v>
      </c>
      <c r="J668" s="60">
        <f t="shared" si="321"/>
        <v>189500</v>
      </c>
      <c r="K668" s="60">
        <f t="shared" si="321"/>
        <v>-39700</v>
      </c>
      <c r="L668" s="60">
        <f t="shared" si="321"/>
        <v>0</v>
      </c>
      <c r="M668" s="60">
        <f t="shared" si="321"/>
        <v>0</v>
      </c>
      <c r="N668" s="60">
        <f t="shared" si="321"/>
        <v>0</v>
      </c>
      <c r="O668" s="60">
        <f t="shared" si="321"/>
        <v>0</v>
      </c>
      <c r="P668" s="60">
        <f t="shared" si="321"/>
        <v>0</v>
      </c>
      <c r="Q668" s="60">
        <f t="shared" si="321"/>
        <v>-1100</v>
      </c>
      <c r="R668" s="60">
        <f t="shared" si="321"/>
        <v>-2200</v>
      </c>
      <c r="S668" s="60">
        <f t="shared" si="321"/>
        <v>0</v>
      </c>
      <c r="T668" s="60">
        <f t="shared" si="321"/>
        <v>0</v>
      </c>
      <c r="U668" s="60">
        <f t="shared" si="321"/>
        <v>0</v>
      </c>
      <c r="V668" s="60">
        <f t="shared" si="321"/>
        <v>208350</v>
      </c>
      <c r="W668" s="60">
        <f t="shared" si="321"/>
        <v>0</v>
      </c>
      <c r="X668" s="60">
        <f t="shared" si="321"/>
        <v>-46643.14</v>
      </c>
      <c r="Y668" s="59"/>
    </row>
    <row r="669" spans="2:25" s="82" customFormat="1" ht="31.35" customHeight="1">
      <c r="B669" s="105"/>
      <c r="C669" s="2" t="s">
        <v>184</v>
      </c>
      <c r="D669" s="3">
        <v>929</v>
      </c>
      <c r="E669" s="33" t="s">
        <v>16</v>
      </c>
      <c r="F669" s="33" t="s">
        <v>34</v>
      </c>
      <c r="G669" s="11">
        <v>5600000000</v>
      </c>
      <c r="H669" s="33"/>
      <c r="I669" s="60">
        <f t="shared" si="306"/>
        <v>308206.86</v>
      </c>
      <c r="J669" s="60">
        <f t="shared" si="321"/>
        <v>189500</v>
      </c>
      <c r="K669" s="60">
        <f t="shared" si="321"/>
        <v>-39700</v>
      </c>
      <c r="L669" s="60">
        <f t="shared" si="321"/>
        <v>0</v>
      </c>
      <c r="M669" s="60">
        <f t="shared" si="321"/>
        <v>0</v>
      </c>
      <c r="N669" s="60">
        <f t="shared" si="321"/>
        <v>0</v>
      </c>
      <c r="O669" s="60">
        <f t="shared" si="321"/>
        <v>0</v>
      </c>
      <c r="P669" s="60">
        <f t="shared" si="321"/>
        <v>0</v>
      </c>
      <c r="Q669" s="60">
        <f t="shared" si="321"/>
        <v>-1100</v>
      </c>
      <c r="R669" s="60">
        <f t="shared" si="321"/>
        <v>-2200</v>
      </c>
      <c r="S669" s="60">
        <f t="shared" si="321"/>
        <v>0</v>
      </c>
      <c r="T669" s="60">
        <f t="shared" si="321"/>
        <v>0</v>
      </c>
      <c r="U669" s="60">
        <f t="shared" si="321"/>
        <v>0</v>
      </c>
      <c r="V669" s="60">
        <f t="shared" si="321"/>
        <v>208350</v>
      </c>
      <c r="W669" s="60">
        <f t="shared" si="321"/>
        <v>0</v>
      </c>
      <c r="X669" s="60">
        <f t="shared" si="321"/>
        <v>-46643.14</v>
      </c>
      <c r="Y669" s="59"/>
    </row>
    <row r="670" spans="2:25" s="82" customFormat="1" ht="31.35" customHeight="1">
      <c r="B670" s="105"/>
      <c r="C670" s="2" t="s">
        <v>184</v>
      </c>
      <c r="D670" s="3">
        <v>929</v>
      </c>
      <c r="E670" s="33" t="s">
        <v>16</v>
      </c>
      <c r="F670" s="33" t="s">
        <v>34</v>
      </c>
      <c r="G670" s="11">
        <v>5600010030</v>
      </c>
      <c r="H670" s="33"/>
      <c r="I670" s="60">
        <f t="shared" si="306"/>
        <v>308206.86</v>
      </c>
      <c r="J670" s="60">
        <f t="shared" ref="J670:U670" si="322">J671</f>
        <v>189500</v>
      </c>
      <c r="K670" s="60">
        <f t="shared" si="322"/>
        <v>-39700</v>
      </c>
      <c r="L670" s="60">
        <f t="shared" si="322"/>
        <v>0</v>
      </c>
      <c r="M670" s="60">
        <f t="shared" si="322"/>
        <v>0</v>
      </c>
      <c r="N670" s="60">
        <f t="shared" si="322"/>
        <v>0</v>
      </c>
      <c r="O670" s="60">
        <f t="shared" si="322"/>
        <v>0</v>
      </c>
      <c r="P670" s="60">
        <f t="shared" si="322"/>
        <v>0</v>
      </c>
      <c r="Q670" s="60">
        <f t="shared" si="322"/>
        <v>-1100</v>
      </c>
      <c r="R670" s="60">
        <f t="shared" si="322"/>
        <v>-2200</v>
      </c>
      <c r="S670" s="60">
        <f t="shared" si="322"/>
        <v>0</v>
      </c>
      <c r="T670" s="60">
        <f t="shared" si="322"/>
        <v>0</v>
      </c>
      <c r="U670" s="60">
        <f t="shared" si="322"/>
        <v>0</v>
      </c>
      <c r="V670" s="60">
        <f>V671+V672</f>
        <v>208350</v>
      </c>
      <c r="W670" s="60">
        <f>W671+W672</f>
        <v>0</v>
      </c>
      <c r="X670" s="60">
        <f>X671+X672</f>
        <v>-46643.14</v>
      </c>
      <c r="Y670" s="59"/>
    </row>
    <row r="671" spans="2:25" s="82" customFormat="1" ht="31.35" customHeight="1">
      <c r="B671" s="105"/>
      <c r="C671" s="2" t="s">
        <v>109</v>
      </c>
      <c r="D671" s="3">
        <v>929</v>
      </c>
      <c r="E671" s="33" t="s">
        <v>16</v>
      </c>
      <c r="F671" s="33" t="s">
        <v>34</v>
      </c>
      <c r="G671" s="11">
        <v>5600010030</v>
      </c>
      <c r="H671" s="33" t="s">
        <v>110</v>
      </c>
      <c r="I671" s="60">
        <f t="shared" si="306"/>
        <v>196500</v>
      </c>
      <c r="J671" s="60">
        <v>189500</v>
      </c>
      <c r="K671" s="60">
        <v>-39700</v>
      </c>
      <c r="L671" s="60">
        <v>0</v>
      </c>
      <c r="M671" s="60">
        <v>0</v>
      </c>
      <c r="N671" s="60">
        <v>0</v>
      </c>
      <c r="O671" s="60">
        <v>0</v>
      </c>
      <c r="P671" s="60">
        <v>0</v>
      </c>
      <c r="Q671" s="60">
        <f>-1100</f>
        <v>-1100</v>
      </c>
      <c r="R671" s="60">
        <v>-2200</v>
      </c>
      <c r="S671" s="60">
        <v>0</v>
      </c>
      <c r="T671" s="60">
        <v>0</v>
      </c>
      <c r="U671" s="60">
        <v>0</v>
      </c>
      <c r="V671" s="60">
        <v>100000</v>
      </c>
      <c r="W671" s="60">
        <v>0</v>
      </c>
      <c r="X671" s="60">
        <v>-50000</v>
      </c>
      <c r="Y671" s="59"/>
    </row>
    <row r="672" spans="2:25" s="82" customFormat="1" ht="17.649999999999999" customHeight="1">
      <c r="B672" s="105"/>
      <c r="C672" s="2" t="s">
        <v>113</v>
      </c>
      <c r="D672" s="3">
        <v>929</v>
      </c>
      <c r="E672" s="33" t="s">
        <v>16</v>
      </c>
      <c r="F672" s="33" t="s">
        <v>34</v>
      </c>
      <c r="G672" s="11">
        <v>5600010030</v>
      </c>
      <c r="H672" s="33" t="s">
        <v>114</v>
      </c>
      <c r="I672" s="60">
        <f t="shared" si="306"/>
        <v>111706.86</v>
      </c>
      <c r="J672" s="60"/>
      <c r="K672" s="60"/>
      <c r="L672" s="60"/>
      <c r="M672" s="60"/>
      <c r="N672" s="60"/>
      <c r="O672" s="60"/>
      <c r="P672" s="60"/>
      <c r="Q672" s="60"/>
      <c r="R672" s="60"/>
      <c r="S672" s="60"/>
      <c r="T672" s="60"/>
      <c r="U672" s="60"/>
      <c r="V672" s="60">
        <v>108350</v>
      </c>
      <c r="W672" s="60">
        <v>0</v>
      </c>
      <c r="X672" s="60">
        <v>3356.86</v>
      </c>
      <c r="Y672" s="59"/>
    </row>
    <row r="673" spans="2:25" s="78" customFormat="1" ht="17.649999999999999" customHeight="1">
      <c r="B673" s="105"/>
      <c r="C673" s="2" t="s">
        <v>386</v>
      </c>
      <c r="D673" s="3">
        <v>929</v>
      </c>
      <c r="E673" s="33" t="s">
        <v>31</v>
      </c>
      <c r="F673" s="33" t="s">
        <v>88</v>
      </c>
      <c r="G673" s="11"/>
      <c r="H673" s="33"/>
      <c r="I673" s="60">
        <f t="shared" si="306"/>
        <v>167110151.13999999</v>
      </c>
      <c r="J673" s="60">
        <f t="shared" ref="J673:Y673" si="323">J674+J684+J711</f>
        <v>96107000</v>
      </c>
      <c r="K673" s="60">
        <f t="shared" si="323"/>
        <v>23360200</v>
      </c>
      <c r="L673" s="60">
        <f t="shared" si="323"/>
        <v>0</v>
      </c>
      <c r="M673" s="60">
        <f t="shared" si="323"/>
        <v>2189200</v>
      </c>
      <c r="N673" s="60">
        <f t="shared" si="323"/>
        <v>4200000</v>
      </c>
      <c r="O673" s="60">
        <f t="shared" si="323"/>
        <v>0</v>
      </c>
      <c r="P673" s="60">
        <f t="shared" si="323"/>
        <v>848118</v>
      </c>
      <c r="Q673" s="60">
        <f t="shared" si="323"/>
        <v>1487300</v>
      </c>
      <c r="R673" s="60">
        <f t="shared" si="323"/>
        <v>32797600</v>
      </c>
      <c r="S673" s="60">
        <f t="shared" si="323"/>
        <v>600000</v>
      </c>
      <c r="T673" s="60">
        <f t="shared" si="323"/>
        <v>0</v>
      </c>
      <c r="U673" s="60">
        <f t="shared" si="323"/>
        <v>0</v>
      </c>
      <c r="V673" s="60">
        <f t="shared" si="323"/>
        <v>-100000</v>
      </c>
      <c r="W673" s="60">
        <f t="shared" si="323"/>
        <v>4747400</v>
      </c>
      <c r="X673" s="60">
        <f t="shared" si="323"/>
        <v>873333.14</v>
      </c>
      <c r="Y673" s="60">
        <f t="shared" si="323"/>
        <v>0</v>
      </c>
    </row>
    <row r="674" spans="2:25" s="78" customFormat="1" ht="17.649999999999999" customHeight="1">
      <c r="B674" s="105"/>
      <c r="C674" s="2" t="s">
        <v>387</v>
      </c>
      <c r="D674" s="3">
        <v>929</v>
      </c>
      <c r="E674" s="33" t="s">
        <v>31</v>
      </c>
      <c r="F674" s="33" t="s">
        <v>16</v>
      </c>
      <c r="G674" s="11"/>
      <c r="H674" s="33"/>
      <c r="I674" s="60">
        <f t="shared" si="306"/>
        <v>8006000</v>
      </c>
      <c r="J674" s="60">
        <f t="shared" ref="J674:M676" si="324">J675</f>
        <v>2690400</v>
      </c>
      <c r="K674" s="60">
        <f t="shared" si="324"/>
        <v>-394400</v>
      </c>
      <c r="L674" s="60">
        <f t="shared" si="324"/>
        <v>0</v>
      </c>
      <c r="M674" s="60">
        <f t="shared" si="324"/>
        <v>0</v>
      </c>
      <c r="N674" s="60">
        <f t="shared" ref="N674:W674" si="325">N675+N680</f>
        <v>4200000</v>
      </c>
      <c r="O674" s="60">
        <f t="shared" si="325"/>
        <v>0</v>
      </c>
      <c r="P674" s="60">
        <f t="shared" si="325"/>
        <v>800000</v>
      </c>
      <c r="Q674" s="60">
        <f t="shared" si="325"/>
        <v>1200000</v>
      </c>
      <c r="R674" s="60">
        <f t="shared" si="325"/>
        <v>-940000</v>
      </c>
      <c r="S674" s="60">
        <f t="shared" si="325"/>
        <v>0</v>
      </c>
      <c r="T674" s="60">
        <f t="shared" si="325"/>
        <v>0</v>
      </c>
      <c r="U674" s="60">
        <f t="shared" si="325"/>
        <v>0</v>
      </c>
      <c r="V674" s="60">
        <f t="shared" si="325"/>
        <v>0</v>
      </c>
      <c r="W674" s="60">
        <f t="shared" si="325"/>
        <v>0</v>
      </c>
      <c r="X674" s="60">
        <f t="shared" ref="X674:Y676" si="326">X675</f>
        <v>450000</v>
      </c>
      <c r="Y674" s="60">
        <f t="shared" si="326"/>
        <v>0</v>
      </c>
    </row>
    <row r="675" spans="2:25" s="78" customFormat="1" ht="17.649999999999999" customHeight="1">
      <c r="B675" s="105"/>
      <c r="C675" s="2" t="s">
        <v>244</v>
      </c>
      <c r="D675" s="3">
        <v>929</v>
      </c>
      <c r="E675" s="33" t="s">
        <v>31</v>
      </c>
      <c r="F675" s="33" t="s">
        <v>16</v>
      </c>
      <c r="G675" s="11">
        <v>6100000000</v>
      </c>
      <c r="H675" s="33"/>
      <c r="I675" s="60">
        <f t="shared" si="306"/>
        <v>4746000</v>
      </c>
      <c r="J675" s="60">
        <f t="shared" si="324"/>
        <v>2690400</v>
      </c>
      <c r="K675" s="60">
        <f t="shared" si="324"/>
        <v>-394400</v>
      </c>
      <c r="L675" s="60">
        <f t="shared" si="324"/>
        <v>0</v>
      </c>
      <c r="M675" s="60">
        <f t="shared" si="324"/>
        <v>0</v>
      </c>
      <c r="N675" s="60">
        <f t="shared" ref="N675:W676" si="327">N676</f>
        <v>0</v>
      </c>
      <c r="O675" s="60">
        <f t="shared" si="327"/>
        <v>0</v>
      </c>
      <c r="P675" s="60">
        <f t="shared" si="327"/>
        <v>800000</v>
      </c>
      <c r="Q675" s="60">
        <f t="shared" si="327"/>
        <v>1200000</v>
      </c>
      <c r="R675" s="60">
        <f t="shared" si="327"/>
        <v>0</v>
      </c>
      <c r="S675" s="60">
        <f t="shared" si="327"/>
        <v>0</v>
      </c>
      <c r="T675" s="60">
        <f t="shared" si="327"/>
        <v>0</v>
      </c>
      <c r="U675" s="60">
        <f t="shared" si="327"/>
        <v>0</v>
      </c>
      <c r="V675" s="60">
        <f t="shared" si="327"/>
        <v>0</v>
      </c>
      <c r="W675" s="60">
        <f t="shared" si="327"/>
        <v>0</v>
      </c>
      <c r="X675" s="60">
        <f t="shared" si="326"/>
        <v>450000</v>
      </c>
      <c r="Y675" s="60">
        <f t="shared" si="326"/>
        <v>0</v>
      </c>
    </row>
    <row r="676" spans="2:25" s="78" customFormat="1" ht="17.649999999999999" customHeight="1">
      <c r="B676" s="105"/>
      <c r="C676" s="2" t="s">
        <v>254</v>
      </c>
      <c r="D676" s="3">
        <v>929</v>
      </c>
      <c r="E676" s="33" t="s">
        <v>31</v>
      </c>
      <c r="F676" s="33" t="s">
        <v>16</v>
      </c>
      <c r="G676" s="11">
        <v>6100200000</v>
      </c>
      <c r="H676" s="33"/>
      <c r="I676" s="60">
        <f t="shared" si="306"/>
        <v>4746000</v>
      </c>
      <c r="J676" s="60">
        <f t="shared" si="324"/>
        <v>2690400</v>
      </c>
      <c r="K676" s="60">
        <f t="shared" si="324"/>
        <v>-394400</v>
      </c>
      <c r="L676" s="60">
        <f t="shared" si="324"/>
        <v>0</v>
      </c>
      <c r="M676" s="60">
        <f t="shared" si="324"/>
        <v>0</v>
      </c>
      <c r="N676" s="60">
        <f t="shared" si="327"/>
        <v>0</v>
      </c>
      <c r="O676" s="60">
        <f t="shared" si="327"/>
        <v>0</v>
      </c>
      <c r="P676" s="60">
        <f t="shared" si="327"/>
        <v>800000</v>
      </c>
      <c r="Q676" s="60">
        <f t="shared" si="327"/>
        <v>1200000</v>
      </c>
      <c r="R676" s="60">
        <f t="shared" si="327"/>
        <v>0</v>
      </c>
      <c r="S676" s="60">
        <f t="shared" si="327"/>
        <v>0</v>
      </c>
      <c r="T676" s="60">
        <f t="shared" si="327"/>
        <v>0</v>
      </c>
      <c r="U676" s="60">
        <f t="shared" si="327"/>
        <v>0</v>
      </c>
      <c r="V676" s="60">
        <f t="shared" si="327"/>
        <v>0</v>
      </c>
      <c r="W676" s="60">
        <f t="shared" si="327"/>
        <v>0</v>
      </c>
      <c r="X676" s="60">
        <f t="shared" si="326"/>
        <v>450000</v>
      </c>
      <c r="Y676" s="60">
        <f t="shared" si="326"/>
        <v>0</v>
      </c>
    </row>
    <row r="677" spans="2:25" s="78" customFormat="1" ht="17.649999999999999" customHeight="1">
      <c r="B677" s="105"/>
      <c r="C677" s="2" t="s">
        <v>254</v>
      </c>
      <c r="D677" s="3">
        <v>929</v>
      </c>
      <c r="E677" s="33" t="s">
        <v>31</v>
      </c>
      <c r="F677" s="33" t="s">
        <v>16</v>
      </c>
      <c r="G677" s="11">
        <v>6100210160</v>
      </c>
      <c r="H677" s="33"/>
      <c r="I677" s="60">
        <f t="shared" si="306"/>
        <v>4746000</v>
      </c>
      <c r="J677" s="60">
        <f t="shared" ref="J677:Y677" si="328">J678+J679</f>
        <v>2690400</v>
      </c>
      <c r="K677" s="60">
        <f t="shared" si="328"/>
        <v>-394400</v>
      </c>
      <c r="L677" s="60">
        <f t="shared" si="328"/>
        <v>0</v>
      </c>
      <c r="M677" s="60">
        <f t="shared" si="328"/>
        <v>0</v>
      </c>
      <c r="N677" s="60">
        <f t="shared" si="328"/>
        <v>0</v>
      </c>
      <c r="O677" s="60">
        <f t="shared" si="328"/>
        <v>0</v>
      </c>
      <c r="P677" s="60">
        <f t="shared" si="328"/>
        <v>800000</v>
      </c>
      <c r="Q677" s="60">
        <f t="shared" si="328"/>
        <v>1200000</v>
      </c>
      <c r="R677" s="60">
        <f t="shared" si="328"/>
        <v>0</v>
      </c>
      <c r="S677" s="60">
        <f t="shared" si="328"/>
        <v>0</v>
      </c>
      <c r="T677" s="60">
        <f t="shared" si="328"/>
        <v>0</v>
      </c>
      <c r="U677" s="60">
        <f t="shared" si="328"/>
        <v>0</v>
      </c>
      <c r="V677" s="60">
        <f t="shared" si="328"/>
        <v>0</v>
      </c>
      <c r="W677" s="60">
        <f t="shared" si="328"/>
        <v>0</v>
      </c>
      <c r="X677" s="60">
        <f t="shared" si="328"/>
        <v>450000</v>
      </c>
      <c r="Y677" s="60">
        <f t="shared" si="328"/>
        <v>0</v>
      </c>
    </row>
    <row r="678" spans="2:25" s="78" customFormat="1" ht="62.45" customHeight="1">
      <c r="B678" s="105"/>
      <c r="C678" s="2" t="s">
        <v>106</v>
      </c>
      <c r="D678" s="3">
        <v>929</v>
      </c>
      <c r="E678" s="33" t="s">
        <v>31</v>
      </c>
      <c r="F678" s="33" t="s">
        <v>16</v>
      </c>
      <c r="G678" s="11">
        <v>6100210160</v>
      </c>
      <c r="H678" s="33" t="s">
        <v>107</v>
      </c>
      <c r="I678" s="60">
        <f t="shared" si="306"/>
        <v>3133881.6100000003</v>
      </c>
      <c r="J678" s="60">
        <v>500000</v>
      </c>
      <c r="K678" s="60">
        <v>760000</v>
      </c>
      <c r="L678" s="60">
        <v>0</v>
      </c>
      <c r="M678" s="60">
        <v>0</v>
      </c>
      <c r="N678" s="60">
        <v>0</v>
      </c>
      <c r="O678" s="60">
        <v>0</v>
      </c>
      <c r="P678" s="60">
        <v>600000</v>
      </c>
      <c r="Q678" s="60">
        <v>1073881.6100000001</v>
      </c>
      <c r="R678" s="60"/>
      <c r="S678" s="60">
        <v>30000</v>
      </c>
      <c r="T678" s="60">
        <v>0</v>
      </c>
      <c r="U678" s="60">
        <v>0</v>
      </c>
      <c r="V678" s="60">
        <v>0</v>
      </c>
      <c r="W678" s="60">
        <v>0</v>
      </c>
      <c r="X678" s="60">
        <v>170000</v>
      </c>
      <c r="Y678" s="60">
        <v>0</v>
      </c>
    </row>
    <row r="679" spans="2:25" s="78" customFormat="1" ht="31.35" customHeight="1">
      <c r="B679" s="105"/>
      <c r="C679" s="2" t="s">
        <v>109</v>
      </c>
      <c r="D679" s="3">
        <v>929</v>
      </c>
      <c r="E679" s="33" t="s">
        <v>31</v>
      </c>
      <c r="F679" s="33" t="s">
        <v>16</v>
      </c>
      <c r="G679" s="11">
        <v>6100210160</v>
      </c>
      <c r="H679" s="33" t="s">
        <v>110</v>
      </c>
      <c r="I679" s="60">
        <f t="shared" si="306"/>
        <v>1612118.39</v>
      </c>
      <c r="J679" s="60">
        <v>2190400</v>
      </c>
      <c r="K679" s="60">
        <v>-1154400</v>
      </c>
      <c r="L679" s="60">
        <v>0</v>
      </c>
      <c r="M679" s="60">
        <v>0</v>
      </c>
      <c r="N679" s="60">
        <v>0</v>
      </c>
      <c r="O679" s="60">
        <v>0</v>
      </c>
      <c r="P679" s="60">
        <v>200000</v>
      </c>
      <c r="Q679" s="60">
        <v>126118.39</v>
      </c>
      <c r="R679" s="60"/>
      <c r="S679" s="60">
        <v>-30000</v>
      </c>
      <c r="T679" s="60">
        <v>0</v>
      </c>
      <c r="U679" s="60">
        <v>0</v>
      </c>
      <c r="V679" s="60">
        <v>0</v>
      </c>
      <c r="W679" s="60">
        <v>0</v>
      </c>
      <c r="X679" s="60">
        <v>280000</v>
      </c>
      <c r="Y679" s="60">
        <v>0</v>
      </c>
    </row>
    <row r="680" spans="2:25" s="78" customFormat="1" ht="31.35" customHeight="1">
      <c r="B680" s="105"/>
      <c r="C680" s="2" t="s">
        <v>383</v>
      </c>
      <c r="D680" s="3">
        <v>929</v>
      </c>
      <c r="E680" s="33" t="s">
        <v>31</v>
      </c>
      <c r="F680" s="33" t="s">
        <v>16</v>
      </c>
      <c r="G680" s="11">
        <v>6500000000</v>
      </c>
      <c r="H680" s="33"/>
      <c r="I680" s="60">
        <f t="shared" si="306"/>
        <v>3260000</v>
      </c>
      <c r="J680" s="60"/>
      <c r="K680" s="60"/>
      <c r="L680" s="60"/>
      <c r="M680" s="60"/>
      <c r="N680" s="60">
        <f t="shared" ref="N680:Q682" si="329">N681</f>
        <v>4200000</v>
      </c>
      <c r="O680" s="60">
        <f t="shared" si="329"/>
        <v>0</v>
      </c>
      <c r="P680" s="60">
        <f t="shared" si="329"/>
        <v>0</v>
      </c>
      <c r="Q680" s="60">
        <f t="shared" si="329"/>
        <v>0</v>
      </c>
      <c r="R680" s="60">
        <f t="shared" ref="R680:W680" si="330">R681+R708</f>
        <v>-940000</v>
      </c>
      <c r="S680" s="60">
        <f t="shared" si="330"/>
        <v>0</v>
      </c>
      <c r="T680" s="60">
        <f t="shared" si="330"/>
        <v>0</v>
      </c>
      <c r="U680" s="60">
        <f t="shared" si="330"/>
        <v>0</v>
      </c>
      <c r="V680" s="60">
        <f t="shared" si="330"/>
        <v>0</v>
      </c>
      <c r="W680" s="60">
        <f t="shared" si="330"/>
        <v>0</v>
      </c>
      <c r="X680" s="60"/>
      <c r="Y680" s="60"/>
    </row>
    <row r="681" spans="2:25" s="78" customFormat="1" ht="17.649999999999999" customHeight="1">
      <c r="B681" s="105"/>
      <c r="C681" s="2" t="s">
        <v>318</v>
      </c>
      <c r="D681" s="3">
        <v>929</v>
      </c>
      <c r="E681" s="33" t="s">
        <v>31</v>
      </c>
      <c r="F681" s="33" t="s">
        <v>16</v>
      </c>
      <c r="G681" s="11">
        <v>6580000000</v>
      </c>
      <c r="H681" s="33"/>
      <c r="I681" s="60">
        <f t="shared" si="306"/>
        <v>3260000</v>
      </c>
      <c r="J681" s="60"/>
      <c r="K681" s="60"/>
      <c r="L681" s="60"/>
      <c r="M681" s="60"/>
      <c r="N681" s="60">
        <f t="shared" si="329"/>
        <v>4200000</v>
      </c>
      <c r="O681" s="60">
        <f t="shared" si="329"/>
        <v>0</v>
      </c>
      <c r="P681" s="60">
        <f t="shared" si="329"/>
        <v>0</v>
      </c>
      <c r="Q681" s="60">
        <f t="shared" si="329"/>
        <v>0</v>
      </c>
      <c r="R681" s="60">
        <f t="shared" ref="R681:W682" si="331">R682</f>
        <v>-940000</v>
      </c>
      <c r="S681" s="60">
        <f t="shared" si="331"/>
        <v>0</v>
      </c>
      <c r="T681" s="60">
        <f t="shared" si="331"/>
        <v>0</v>
      </c>
      <c r="U681" s="60">
        <f t="shared" si="331"/>
        <v>0</v>
      </c>
      <c r="V681" s="60">
        <f t="shared" si="331"/>
        <v>0</v>
      </c>
      <c r="W681" s="60">
        <f t="shared" si="331"/>
        <v>0</v>
      </c>
      <c r="X681" s="60"/>
      <c r="Y681" s="60"/>
    </row>
    <row r="682" spans="2:25" s="78" customFormat="1" ht="31.35" customHeight="1">
      <c r="B682" s="105"/>
      <c r="C682" s="2" t="s">
        <v>319</v>
      </c>
      <c r="D682" s="3">
        <v>929</v>
      </c>
      <c r="E682" s="33" t="s">
        <v>31</v>
      </c>
      <c r="F682" s="33" t="s">
        <v>16</v>
      </c>
      <c r="G682" s="11">
        <v>6580010850</v>
      </c>
      <c r="H682" s="33"/>
      <c r="I682" s="60">
        <f t="shared" si="306"/>
        <v>3260000</v>
      </c>
      <c r="J682" s="60"/>
      <c r="K682" s="60"/>
      <c r="L682" s="60"/>
      <c r="M682" s="60"/>
      <c r="N682" s="60">
        <f t="shared" si="329"/>
        <v>4200000</v>
      </c>
      <c r="O682" s="60">
        <f t="shared" si="329"/>
        <v>0</v>
      </c>
      <c r="P682" s="60">
        <f t="shared" si="329"/>
        <v>0</v>
      </c>
      <c r="Q682" s="60">
        <f t="shared" si="329"/>
        <v>0</v>
      </c>
      <c r="R682" s="60">
        <f t="shared" si="331"/>
        <v>-940000</v>
      </c>
      <c r="S682" s="60">
        <f t="shared" si="331"/>
        <v>0</v>
      </c>
      <c r="T682" s="60">
        <f t="shared" si="331"/>
        <v>0</v>
      </c>
      <c r="U682" s="60">
        <f t="shared" si="331"/>
        <v>0</v>
      </c>
      <c r="V682" s="60">
        <f t="shared" si="331"/>
        <v>0</v>
      </c>
      <c r="W682" s="60">
        <f t="shared" si="331"/>
        <v>0</v>
      </c>
      <c r="X682" s="60"/>
      <c r="Y682" s="60"/>
    </row>
    <row r="683" spans="2:25" s="78" customFormat="1" ht="31.35" customHeight="1">
      <c r="B683" s="105"/>
      <c r="C683" s="2" t="s">
        <v>125</v>
      </c>
      <c r="D683" s="3">
        <v>929</v>
      </c>
      <c r="E683" s="33" t="s">
        <v>31</v>
      </c>
      <c r="F683" s="33" t="s">
        <v>16</v>
      </c>
      <c r="G683" s="11">
        <v>6580010850</v>
      </c>
      <c r="H683" s="33" t="s">
        <v>126</v>
      </c>
      <c r="I683" s="60">
        <f t="shared" si="306"/>
        <v>3260000</v>
      </c>
      <c r="J683" s="60"/>
      <c r="K683" s="60"/>
      <c r="L683" s="60"/>
      <c r="M683" s="60"/>
      <c r="N683" s="60">
        <v>4200000</v>
      </c>
      <c r="O683" s="60">
        <v>0</v>
      </c>
      <c r="P683" s="60">
        <v>0</v>
      </c>
      <c r="Q683" s="60">
        <v>0</v>
      </c>
      <c r="R683" s="60">
        <v>-940000</v>
      </c>
      <c r="S683" s="60">
        <v>0</v>
      </c>
      <c r="T683" s="60">
        <v>0</v>
      </c>
      <c r="U683" s="60">
        <v>0</v>
      </c>
      <c r="V683" s="60">
        <v>0</v>
      </c>
      <c r="W683" s="60">
        <v>0</v>
      </c>
      <c r="X683" s="60"/>
      <c r="Y683" s="60"/>
    </row>
    <row r="684" spans="2:25" s="78" customFormat="1" ht="17.649999999999999" customHeight="1">
      <c r="B684" s="105"/>
      <c r="C684" s="2" t="s">
        <v>81</v>
      </c>
      <c r="D684" s="3">
        <v>929</v>
      </c>
      <c r="E684" s="33" t="s">
        <v>31</v>
      </c>
      <c r="F684" s="33" t="s">
        <v>18</v>
      </c>
      <c r="G684" s="11"/>
      <c r="H684" s="33"/>
      <c r="I684" s="60">
        <f t="shared" si="306"/>
        <v>155951400</v>
      </c>
      <c r="J684" s="60">
        <f t="shared" ref="J684:P684" si="332">J685</f>
        <v>91408700</v>
      </c>
      <c r="K684" s="60">
        <f t="shared" si="332"/>
        <v>22688500</v>
      </c>
      <c r="L684" s="60">
        <f t="shared" si="332"/>
        <v>0</v>
      </c>
      <c r="M684" s="60">
        <f t="shared" si="332"/>
        <v>2189200</v>
      </c>
      <c r="N684" s="60">
        <f t="shared" si="332"/>
        <v>0</v>
      </c>
      <c r="O684" s="60">
        <f t="shared" si="332"/>
        <v>0</v>
      </c>
      <c r="P684" s="60">
        <f t="shared" si="332"/>
        <v>0</v>
      </c>
      <c r="Q684" s="60">
        <f>Q685+Q708</f>
        <v>286200</v>
      </c>
      <c r="R684" s="60">
        <f>R685</f>
        <v>33735400</v>
      </c>
      <c r="S684" s="60">
        <f>S685</f>
        <v>600000</v>
      </c>
      <c r="T684" s="60">
        <f>T685</f>
        <v>0</v>
      </c>
      <c r="U684" s="60">
        <f>U685</f>
        <v>0</v>
      </c>
      <c r="V684" s="60">
        <f>V685+V708</f>
        <v>-100000</v>
      </c>
      <c r="W684" s="60">
        <f>W685+W708</f>
        <v>4747400</v>
      </c>
      <c r="X684" s="60">
        <f>X685</f>
        <v>396000</v>
      </c>
      <c r="Y684" s="60">
        <f>Y685</f>
        <v>0</v>
      </c>
    </row>
    <row r="685" spans="2:25" s="78" customFormat="1" ht="17.649999999999999" customHeight="1">
      <c r="B685" s="105"/>
      <c r="C685" s="2" t="s">
        <v>244</v>
      </c>
      <c r="D685" s="3">
        <v>929</v>
      </c>
      <c r="E685" s="33" t="s">
        <v>31</v>
      </c>
      <c r="F685" s="33" t="s">
        <v>18</v>
      </c>
      <c r="G685" s="11">
        <v>6100000000</v>
      </c>
      <c r="H685" s="33"/>
      <c r="I685" s="60">
        <f t="shared" si="306"/>
        <v>155725400</v>
      </c>
      <c r="J685" s="60">
        <f>J686+J691+J696+J700+J698+J702</f>
        <v>91408700</v>
      </c>
      <c r="K685" s="60">
        <f t="shared" ref="K685:Q685" si="333">K686+K691+K696+K700+K698+K702+K688</f>
        <v>22688500</v>
      </c>
      <c r="L685" s="60">
        <f t="shared" si="333"/>
        <v>0</v>
      </c>
      <c r="M685" s="60">
        <f t="shared" si="333"/>
        <v>2189200</v>
      </c>
      <c r="N685" s="60">
        <f t="shared" si="333"/>
        <v>0</v>
      </c>
      <c r="O685" s="60">
        <f t="shared" si="333"/>
        <v>0</v>
      </c>
      <c r="P685" s="60">
        <f t="shared" si="333"/>
        <v>0</v>
      </c>
      <c r="Q685" s="60">
        <f t="shared" si="333"/>
        <v>60200</v>
      </c>
      <c r="R685" s="60">
        <f>R686+R691+R696+R700+R698+R702+R688+R693</f>
        <v>33735400</v>
      </c>
      <c r="S685" s="60">
        <f>S686+S691+S696+S700+S698+S702+S688+S693</f>
        <v>600000</v>
      </c>
      <c r="T685" s="60">
        <f>T686+T691+T696+T700+T698+T702+T688+T693</f>
        <v>0</v>
      </c>
      <c r="U685" s="60">
        <f>U686+U691+U696+U700+U698+U702+U688+U693</f>
        <v>0</v>
      </c>
      <c r="V685" s="60">
        <f>V686+V691+V696+V700+V698+V702+V688+V693</f>
        <v>-100000</v>
      </c>
      <c r="W685" s="60">
        <f>W686+W691+W696+W700+W698+W702+W688+W693+W705</f>
        <v>4747400</v>
      </c>
      <c r="X685" s="60">
        <f>X688</f>
        <v>396000</v>
      </c>
      <c r="Y685" s="60">
        <f>Y686+Y691+Y696+Y700+Y698</f>
        <v>0</v>
      </c>
    </row>
    <row r="686" spans="2:25" s="78" customFormat="1" ht="31.35" customHeight="1">
      <c r="B686" s="105"/>
      <c r="C686" s="2" t="s">
        <v>150</v>
      </c>
      <c r="D686" s="3">
        <v>929</v>
      </c>
      <c r="E686" s="33" t="s">
        <v>31</v>
      </c>
      <c r="F686" s="33" t="s">
        <v>18</v>
      </c>
      <c r="G686" s="11">
        <v>6100000590</v>
      </c>
      <c r="H686" s="33"/>
      <c r="I686" s="60">
        <f t="shared" si="306"/>
        <v>112726500</v>
      </c>
      <c r="J686" s="60">
        <f t="shared" ref="J686:Y686" si="334">J687</f>
        <v>89566700</v>
      </c>
      <c r="K686" s="60">
        <f t="shared" si="334"/>
        <v>18717700</v>
      </c>
      <c r="L686" s="60">
        <f t="shared" si="334"/>
        <v>0</v>
      </c>
      <c r="M686" s="60">
        <f t="shared" si="334"/>
        <v>2189200</v>
      </c>
      <c r="N686" s="60">
        <f t="shared" si="334"/>
        <v>0</v>
      </c>
      <c r="O686" s="60">
        <f t="shared" si="334"/>
        <v>0</v>
      </c>
      <c r="P686" s="60">
        <f t="shared" si="334"/>
        <v>0</v>
      </c>
      <c r="Q686" s="60">
        <f t="shared" si="334"/>
        <v>0</v>
      </c>
      <c r="R686" s="60">
        <f t="shared" si="334"/>
        <v>394000</v>
      </c>
      <c r="S686" s="60">
        <f t="shared" si="334"/>
        <v>600000</v>
      </c>
      <c r="T686" s="60">
        <f t="shared" si="334"/>
        <v>0</v>
      </c>
      <c r="U686" s="60">
        <f t="shared" si="334"/>
        <v>0</v>
      </c>
      <c r="V686" s="60">
        <f t="shared" si="334"/>
        <v>0</v>
      </c>
      <c r="W686" s="60">
        <f t="shared" si="334"/>
        <v>1228900</v>
      </c>
      <c r="X686" s="60">
        <f t="shared" si="334"/>
        <v>30000</v>
      </c>
      <c r="Y686" s="60">
        <f t="shared" si="334"/>
        <v>0</v>
      </c>
    </row>
    <row r="687" spans="2:25" s="78" customFormat="1" ht="31.35" customHeight="1">
      <c r="B687" s="105"/>
      <c r="C687" s="71" t="s">
        <v>132</v>
      </c>
      <c r="D687" s="3">
        <v>929</v>
      </c>
      <c r="E687" s="33" t="s">
        <v>31</v>
      </c>
      <c r="F687" s="33" t="s">
        <v>18</v>
      </c>
      <c r="G687" s="11">
        <v>6100000590</v>
      </c>
      <c r="H687" s="33" t="s">
        <v>133</v>
      </c>
      <c r="I687" s="60">
        <f t="shared" si="306"/>
        <v>112726500</v>
      </c>
      <c r="J687" s="60">
        <v>89566700</v>
      </c>
      <c r="K687" s="60">
        <v>18717700</v>
      </c>
      <c r="L687" s="60">
        <v>0</v>
      </c>
      <c r="M687" s="60">
        <v>2189200</v>
      </c>
      <c r="N687" s="60">
        <v>0</v>
      </c>
      <c r="O687" s="60">
        <v>0</v>
      </c>
      <c r="P687" s="60">
        <v>0</v>
      </c>
      <c r="Q687" s="60">
        <v>0</v>
      </c>
      <c r="R687" s="60">
        <v>394000</v>
      </c>
      <c r="S687" s="60">
        <v>600000</v>
      </c>
      <c r="T687" s="60">
        <v>0</v>
      </c>
      <c r="U687" s="60">
        <v>0</v>
      </c>
      <c r="V687" s="60"/>
      <c r="W687" s="60">
        <v>1228900</v>
      </c>
      <c r="X687" s="60">
        <v>30000</v>
      </c>
      <c r="Y687" s="60">
        <v>0</v>
      </c>
    </row>
    <row r="688" spans="2:25" s="78" customFormat="1" ht="17.649999999999999" customHeight="1">
      <c r="B688" s="105"/>
      <c r="C688" s="71" t="s">
        <v>195</v>
      </c>
      <c r="D688" s="3">
        <v>929</v>
      </c>
      <c r="E688" s="33" t="s">
        <v>31</v>
      </c>
      <c r="F688" s="33" t="s">
        <v>18</v>
      </c>
      <c r="G688" s="11">
        <v>6100009020</v>
      </c>
      <c r="H688" s="33"/>
      <c r="I688" s="60">
        <f t="shared" si="306"/>
        <v>396000</v>
      </c>
      <c r="J688" s="60"/>
      <c r="K688" s="60">
        <f t="shared" ref="K688:W688" si="335">K690</f>
        <v>4121000</v>
      </c>
      <c r="L688" s="60">
        <f t="shared" si="335"/>
        <v>0</v>
      </c>
      <c r="M688" s="60">
        <f t="shared" si="335"/>
        <v>0</v>
      </c>
      <c r="N688" s="60">
        <f t="shared" si="335"/>
        <v>0</v>
      </c>
      <c r="O688" s="60">
        <f t="shared" si="335"/>
        <v>0</v>
      </c>
      <c r="P688" s="60">
        <f t="shared" si="335"/>
        <v>0</v>
      </c>
      <c r="Q688" s="60">
        <f t="shared" si="335"/>
        <v>0</v>
      </c>
      <c r="R688" s="60">
        <f t="shared" si="335"/>
        <v>-4121000</v>
      </c>
      <c r="S688" s="60">
        <f t="shared" si="335"/>
        <v>0</v>
      </c>
      <c r="T688" s="60">
        <f t="shared" si="335"/>
        <v>0</v>
      </c>
      <c r="U688" s="60">
        <f t="shared" si="335"/>
        <v>0</v>
      </c>
      <c r="V688" s="60">
        <f t="shared" si="335"/>
        <v>0</v>
      </c>
      <c r="W688" s="60">
        <f t="shared" si="335"/>
        <v>0</v>
      </c>
      <c r="X688" s="60">
        <f>X689</f>
        <v>396000</v>
      </c>
      <c r="Y688" s="60"/>
    </row>
    <row r="689" spans="2:25" s="78" customFormat="1" ht="31.35" customHeight="1">
      <c r="B689" s="105"/>
      <c r="C689" s="2" t="s">
        <v>109</v>
      </c>
      <c r="D689" s="3">
        <v>929</v>
      </c>
      <c r="E689" s="33" t="s">
        <v>31</v>
      </c>
      <c r="F689" s="33" t="s">
        <v>18</v>
      </c>
      <c r="G689" s="11">
        <v>6100009020</v>
      </c>
      <c r="H689" s="33" t="s">
        <v>110</v>
      </c>
      <c r="I689" s="60">
        <f t="shared" si="306"/>
        <v>396000</v>
      </c>
      <c r="J689" s="60"/>
      <c r="K689" s="60"/>
      <c r="L689" s="60"/>
      <c r="M689" s="60"/>
      <c r="N689" s="60"/>
      <c r="O689" s="60"/>
      <c r="P689" s="60"/>
      <c r="Q689" s="60"/>
      <c r="R689" s="60"/>
      <c r="S689" s="60"/>
      <c r="T689" s="60"/>
      <c r="U689" s="60"/>
      <c r="V689" s="60"/>
      <c r="W689" s="60"/>
      <c r="X689" s="60">
        <v>396000</v>
      </c>
      <c r="Y689" s="60"/>
    </row>
    <row r="690" spans="2:25" s="78" customFormat="1" ht="31.35" hidden="1" customHeight="1">
      <c r="B690" s="105"/>
      <c r="C690" s="71" t="s">
        <v>132</v>
      </c>
      <c r="D690" s="3">
        <v>929</v>
      </c>
      <c r="E690" s="33" t="s">
        <v>31</v>
      </c>
      <c r="F690" s="33" t="s">
        <v>18</v>
      </c>
      <c r="G690" s="11">
        <v>6100009020</v>
      </c>
      <c r="H690" s="33" t="s">
        <v>133</v>
      </c>
      <c r="I690" s="60">
        <f t="shared" si="306"/>
        <v>0</v>
      </c>
      <c r="J690" s="60"/>
      <c r="K690" s="60">
        <v>4121000</v>
      </c>
      <c r="L690" s="60">
        <v>0</v>
      </c>
      <c r="M690" s="60">
        <v>0</v>
      </c>
      <c r="N690" s="60">
        <v>0</v>
      </c>
      <c r="O690" s="60">
        <v>0</v>
      </c>
      <c r="P690" s="60">
        <v>0</v>
      </c>
      <c r="Q690" s="60">
        <v>0</v>
      </c>
      <c r="R690" s="60">
        <v>-4121000</v>
      </c>
      <c r="S690" s="60">
        <v>0</v>
      </c>
      <c r="T690" s="60">
        <v>0</v>
      </c>
      <c r="U690" s="60">
        <v>0</v>
      </c>
      <c r="V690" s="60">
        <v>0</v>
      </c>
      <c r="W690" s="60">
        <v>0</v>
      </c>
      <c r="X690" s="60"/>
      <c r="Y690" s="60"/>
    </row>
    <row r="691" spans="2:25" s="78" customFormat="1" ht="125.85" customHeight="1">
      <c r="B691" s="105"/>
      <c r="C691" s="71" t="s">
        <v>228</v>
      </c>
      <c r="D691" s="3">
        <v>929</v>
      </c>
      <c r="E691" s="33" t="s">
        <v>31</v>
      </c>
      <c r="F691" s="33" t="s">
        <v>18</v>
      </c>
      <c r="G691" s="11">
        <v>6100060740</v>
      </c>
      <c r="H691" s="33"/>
      <c r="I691" s="60">
        <f t="shared" si="306"/>
        <v>93800</v>
      </c>
      <c r="J691" s="60">
        <f t="shared" ref="J691:W691" si="336">J692</f>
        <v>125000</v>
      </c>
      <c r="K691" s="60">
        <f t="shared" si="336"/>
        <v>-31200</v>
      </c>
      <c r="L691" s="60">
        <f t="shared" si="336"/>
        <v>0</v>
      </c>
      <c r="M691" s="60">
        <f t="shared" si="336"/>
        <v>0</v>
      </c>
      <c r="N691" s="60">
        <f t="shared" si="336"/>
        <v>0</v>
      </c>
      <c r="O691" s="60">
        <f t="shared" si="336"/>
        <v>0</v>
      </c>
      <c r="P691" s="60">
        <f t="shared" si="336"/>
        <v>0</v>
      </c>
      <c r="Q691" s="60">
        <f t="shared" si="336"/>
        <v>0</v>
      </c>
      <c r="R691" s="60">
        <f t="shared" si="336"/>
        <v>0</v>
      </c>
      <c r="S691" s="60">
        <f t="shared" si="336"/>
        <v>0</v>
      </c>
      <c r="T691" s="60">
        <f t="shared" si="336"/>
        <v>0</v>
      </c>
      <c r="U691" s="60">
        <f t="shared" si="336"/>
        <v>0</v>
      </c>
      <c r="V691" s="60">
        <f t="shared" si="336"/>
        <v>0</v>
      </c>
      <c r="W691" s="60">
        <f t="shared" si="336"/>
        <v>0</v>
      </c>
      <c r="X691" s="60"/>
      <c r="Y691" s="60">
        <f>Y692</f>
        <v>0</v>
      </c>
    </row>
    <row r="692" spans="2:25" s="78" customFormat="1" ht="31.35" customHeight="1">
      <c r="B692" s="105"/>
      <c r="C692" s="71" t="s">
        <v>132</v>
      </c>
      <c r="D692" s="3">
        <v>929</v>
      </c>
      <c r="E692" s="33" t="s">
        <v>31</v>
      </c>
      <c r="F692" s="33" t="s">
        <v>18</v>
      </c>
      <c r="G692" s="11">
        <v>6100060740</v>
      </c>
      <c r="H692" s="33" t="s">
        <v>133</v>
      </c>
      <c r="I692" s="60">
        <f t="shared" si="306"/>
        <v>93800</v>
      </c>
      <c r="J692" s="60">
        <v>125000</v>
      </c>
      <c r="K692" s="60">
        <v>-31200</v>
      </c>
      <c r="L692" s="60">
        <v>0</v>
      </c>
      <c r="M692" s="60">
        <v>0</v>
      </c>
      <c r="N692" s="60">
        <v>0</v>
      </c>
      <c r="O692" s="60">
        <v>0</v>
      </c>
      <c r="P692" s="60">
        <v>0</v>
      </c>
      <c r="Q692" s="60">
        <v>0</v>
      </c>
      <c r="R692" s="60">
        <v>0</v>
      </c>
      <c r="S692" s="60">
        <v>0</v>
      </c>
      <c r="T692" s="60">
        <v>0</v>
      </c>
      <c r="U692" s="60">
        <v>0</v>
      </c>
      <c r="V692" s="60">
        <v>0</v>
      </c>
      <c r="W692" s="60">
        <v>0</v>
      </c>
      <c r="X692" s="60"/>
      <c r="Y692" s="60">
        <v>0</v>
      </c>
    </row>
    <row r="693" spans="2:25" s="78" customFormat="1" ht="47.65" customHeight="1">
      <c r="B693" s="105"/>
      <c r="C693" s="71" t="s">
        <v>245</v>
      </c>
      <c r="D693" s="3">
        <v>929</v>
      </c>
      <c r="E693" s="33" t="s">
        <v>31</v>
      </c>
      <c r="F693" s="33" t="s">
        <v>18</v>
      </c>
      <c r="G693" s="11" t="s">
        <v>246</v>
      </c>
      <c r="H693" s="33"/>
      <c r="I693" s="60">
        <f t="shared" si="306"/>
        <v>37462400</v>
      </c>
      <c r="J693" s="60"/>
      <c r="K693" s="60"/>
      <c r="L693" s="60"/>
      <c r="M693" s="60"/>
      <c r="N693" s="60"/>
      <c r="O693" s="60"/>
      <c r="P693" s="60"/>
      <c r="Q693" s="60"/>
      <c r="R693" s="60">
        <f>R695</f>
        <v>37462400</v>
      </c>
      <c r="S693" s="60">
        <f>S695+S694</f>
        <v>0</v>
      </c>
      <c r="T693" s="60">
        <f>T695+T694</f>
        <v>0</v>
      </c>
      <c r="U693" s="60">
        <f>U695+U694</f>
        <v>0</v>
      </c>
      <c r="V693" s="60">
        <f>V695+V694</f>
        <v>0</v>
      </c>
      <c r="W693" s="60">
        <f>W695+W694</f>
        <v>0</v>
      </c>
      <c r="X693" s="60"/>
      <c r="Y693" s="60"/>
    </row>
    <row r="694" spans="2:25" s="78" customFormat="1" ht="31.35" customHeight="1">
      <c r="B694" s="105"/>
      <c r="C694" s="2" t="s">
        <v>109</v>
      </c>
      <c r="D694" s="3">
        <v>929</v>
      </c>
      <c r="E694" s="33" t="s">
        <v>31</v>
      </c>
      <c r="F694" s="33" t="s">
        <v>18</v>
      </c>
      <c r="G694" s="11" t="s">
        <v>246</v>
      </c>
      <c r="H694" s="33" t="s">
        <v>110</v>
      </c>
      <c r="I694" s="60">
        <f t="shared" si="306"/>
        <v>37462400</v>
      </c>
      <c r="J694" s="60"/>
      <c r="K694" s="60"/>
      <c r="L694" s="60"/>
      <c r="M694" s="60"/>
      <c r="N694" s="60"/>
      <c r="O694" s="60"/>
      <c r="P694" s="60"/>
      <c r="Q694" s="60"/>
      <c r="R694" s="60"/>
      <c r="S694" s="60">
        <v>37462400</v>
      </c>
      <c r="T694" s="60">
        <v>0</v>
      </c>
      <c r="U694" s="60">
        <v>0</v>
      </c>
      <c r="V694" s="60">
        <v>0</v>
      </c>
      <c r="W694" s="60">
        <v>0</v>
      </c>
      <c r="X694" s="60"/>
      <c r="Y694" s="60"/>
    </row>
    <row r="695" spans="2:25" s="78" customFormat="1" ht="31.35" hidden="1" customHeight="1">
      <c r="B695" s="105"/>
      <c r="C695" s="71" t="s">
        <v>132</v>
      </c>
      <c r="D695" s="3">
        <v>929</v>
      </c>
      <c r="E695" s="33" t="s">
        <v>31</v>
      </c>
      <c r="F695" s="33" t="s">
        <v>18</v>
      </c>
      <c r="G695" s="11" t="s">
        <v>246</v>
      </c>
      <c r="H695" s="33" t="s">
        <v>133</v>
      </c>
      <c r="I695" s="60">
        <f t="shared" si="306"/>
        <v>0</v>
      </c>
      <c r="J695" s="60"/>
      <c r="K695" s="60"/>
      <c r="L695" s="60"/>
      <c r="M695" s="60"/>
      <c r="N695" s="60"/>
      <c r="O695" s="60"/>
      <c r="P695" s="60"/>
      <c r="Q695" s="60"/>
      <c r="R695" s="60">
        <v>37462400</v>
      </c>
      <c r="S695" s="60">
        <v>-37462400</v>
      </c>
      <c r="T695" s="60">
        <v>0</v>
      </c>
      <c r="U695" s="60">
        <v>0</v>
      </c>
      <c r="V695" s="60">
        <v>0</v>
      </c>
      <c r="W695" s="60">
        <v>0</v>
      </c>
      <c r="X695" s="60"/>
      <c r="Y695" s="60"/>
    </row>
    <row r="696" spans="2:25" s="78" customFormat="1" ht="31.35" hidden="1" customHeight="1">
      <c r="B696" s="105"/>
      <c r="C696" s="2" t="s">
        <v>247</v>
      </c>
      <c r="D696" s="3">
        <v>929</v>
      </c>
      <c r="E696" s="33" t="s">
        <v>31</v>
      </c>
      <c r="F696" s="33" t="s">
        <v>18</v>
      </c>
      <c r="G696" s="11" t="s">
        <v>248</v>
      </c>
      <c r="H696" s="33"/>
      <c r="I696" s="60">
        <f t="shared" si="306"/>
        <v>0</v>
      </c>
      <c r="J696" s="60">
        <f t="shared" ref="J696:W696" si="337">J697</f>
        <v>0</v>
      </c>
      <c r="K696" s="60">
        <f t="shared" si="337"/>
        <v>0</v>
      </c>
      <c r="L696" s="60">
        <f t="shared" si="337"/>
        <v>0</v>
      </c>
      <c r="M696" s="60">
        <f t="shared" si="337"/>
        <v>0</v>
      </c>
      <c r="N696" s="60">
        <f t="shared" si="337"/>
        <v>0</v>
      </c>
      <c r="O696" s="60">
        <f t="shared" si="337"/>
        <v>0</v>
      </c>
      <c r="P696" s="60">
        <f t="shared" si="337"/>
        <v>0</v>
      </c>
      <c r="Q696" s="60">
        <f t="shared" si="337"/>
        <v>0</v>
      </c>
      <c r="R696" s="60">
        <f t="shared" si="337"/>
        <v>0</v>
      </c>
      <c r="S696" s="60">
        <f t="shared" si="337"/>
        <v>0</v>
      </c>
      <c r="T696" s="60">
        <f t="shared" si="337"/>
        <v>0</v>
      </c>
      <c r="U696" s="60">
        <f t="shared" si="337"/>
        <v>0</v>
      </c>
      <c r="V696" s="60">
        <f t="shared" si="337"/>
        <v>0</v>
      </c>
      <c r="W696" s="60">
        <f t="shared" si="337"/>
        <v>0</v>
      </c>
      <c r="X696" s="60"/>
      <c r="Y696" s="60">
        <f>Y697</f>
        <v>0</v>
      </c>
    </row>
    <row r="697" spans="2:25" s="78" customFormat="1" ht="31.35" hidden="1" customHeight="1">
      <c r="B697" s="105"/>
      <c r="C697" s="71" t="s">
        <v>132</v>
      </c>
      <c r="D697" s="3">
        <v>929</v>
      </c>
      <c r="E697" s="33" t="s">
        <v>31</v>
      </c>
      <c r="F697" s="33" t="s">
        <v>18</v>
      </c>
      <c r="G697" s="11" t="s">
        <v>248</v>
      </c>
      <c r="H697" s="33" t="s">
        <v>133</v>
      </c>
      <c r="I697" s="60">
        <f t="shared" ref="I697:I760" si="338">SUM(J697:Y697)</f>
        <v>0</v>
      </c>
      <c r="J697" s="60">
        <v>0</v>
      </c>
      <c r="K697" s="60">
        <v>0</v>
      </c>
      <c r="L697" s="60">
        <v>0</v>
      </c>
      <c r="M697" s="60">
        <v>0</v>
      </c>
      <c r="N697" s="60">
        <v>0</v>
      </c>
      <c r="O697" s="60">
        <v>0</v>
      </c>
      <c r="P697" s="60">
        <v>0</v>
      </c>
      <c r="Q697" s="60">
        <v>0</v>
      </c>
      <c r="R697" s="60">
        <v>0</v>
      </c>
      <c r="S697" s="60">
        <v>0</v>
      </c>
      <c r="T697" s="60">
        <v>0</v>
      </c>
      <c r="U697" s="60">
        <v>0</v>
      </c>
      <c r="V697" s="60">
        <v>0</v>
      </c>
      <c r="W697" s="60">
        <v>0</v>
      </c>
      <c r="X697" s="60"/>
      <c r="Y697" s="60">
        <v>0</v>
      </c>
    </row>
    <row r="698" spans="2:25" s="78" customFormat="1" ht="47.65" customHeight="1">
      <c r="B698" s="105"/>
      <c r="C698" s="2" t="s">
        <v>249</v>
      </c>
      <c r="D698" s="3">
        <v>929</v>
      </c>
      <c r="E698" s="33" t="s">
        <v>31</v>
      </c>
      <c r="F698" s="33" t="s">
        <v>18</v>
      </c>
      <c r="G698" s="11" t="s">
        <v>250</v>
      </c>
      <c r="H698" s="33"/>
      <c r="I698" s="60">
        <f t="shared" si="338"/>
        <v>1133200</v>
      </c>
      <c r="J698" s="60">
        <f t="shared" ref="J698:W698" si="339">J699</f>
        <v>967000</v>
      </c>
      <c r="K698" s="60">
        <f t="shared" si="339"/>
        <v>106000</v>
      </c>
      <c r="L698" s="60">
        <f t="shared" si="339"/>
        <v>0</v>
      </c>
      <c r="M698" s="60">
        <f t="shared" si="339"/>
        <v>0</v>
      </c>
      <c r="N698" s="60">
        <f t="shared" si="339"/>
        <v>0</v>
      </c>
      <c r="O698" s="60">
        <f t="shared" si="339"/>
        <v>0</v>
      </c>
      <c r="P698" s="60">
        <f t="shared" si="339"/>
        <v>0</v>
      </c>
      <c r="Q698" s="60">
        <f t="shared" si="339"/>
        <v>60200</v>
      </c>
      <c r="R698" s="60">
        <f t="shared" si="339"/>
        <v>0</v>
      </c>
      <c r="S698" s="60">
        <f t="shared" si="339"/>
        <v>0</v>
      </c>
      <c r="T698" s="60">
        <f t="shared" si="339"/>
        <v>0</v>
      </c>
      <c r="U698" s="60">
        <f t="shared" si="339"/>
        <v>0</v>
      </c>
      <c r="V698" s="60">
        <f t="shared" si="339"/>
        <v>0</v>
      </c>
      <c r="W698" s="60">
        <f t="shared" si="339"/>
        <v>0</v>
      </c>
      <c r="X698" s="60"/>
      <c r="Y698" s="60">
        <f>Y699</f>
        <v>0</v>
      </c>
    </row>
    <row r="699" spans="2:25" s="78" customFormat="1" ht="31.35" customHeight="1">
      <c r="B699" s="105"/>
      <c r="C699" s="71" t="s">
        <v>132</v>
      </c>
      <c r="D699" s="3">
        <v>929</v>
      </c>
      <c r="E699" s="33" t="s">
        <v>31</v>
      </c>
      <c r="F699" s="33" t="s">
        <v>18</v>
      </c>
      <c r="G699" s="11" t="s">
        <v>250</v>
      </c>
      <c r="H699" s="33" t="s">
        <v>133</v>
      </c>
      <c r="I699" s="60">
        <f t="shared" si="338"/>
        <v>1133200</v>
      </c>
      <c r="J699" s="60">
        <v>967000</v>
      </c>
      <c r="K699" s="60">
        <v>106000</v>
      </c>
      <c r="L699" s="60">
        <v>0</v>
      </c>
      <c r="M699" s="60">
        <v>0</v>
      </c>
      <c r="N699" s="60">
        <v>0</v>
      </c>
      <c r="O699" s="60">
        <v>0</v>
      </c>
      <c r="P699" s="60">
        <v>0</v>
      </c>
      <c r="Q699" s="60">
        <v>60200</v>
      </c>
      <c r="R699" s="60"/>
      <c r="S699" s="60"/>
      <c r="T699" s="60"/>
      <c r="U699" s="60"/>
      <c r="V699" s="60"/>
      <c r="W699" s="60"/>
      <c r="X699" s="60"/>
      <c r="Y699" s="60">
        <v>0</v>
      </c>
    </row>
    <row r="700" spans="2:25" s="78" customFormat="1" ht="94.9" hidden="1" customHeight="1">
      <c r="B700" s="105"/>
      <c r="C700" s="2" t="s">
        <v>251</v>
      </c>
      <c r="D700" s="3">
        <v>929</v>
      </c>
      <c r="E700" s="33" t="s">
        <v>31</v>
      </c>
      <c r="F700" s="33" t="s">
        <v>18</v>
      </c>
      <c r="G700" s="11" t="s">
        <v>252</v>
      </c>
      <c r="H700" s="33"/>
      <c r="I700" s="60">
        <f t="shared" si="338"/>
        <v>0</v>
      </c>
      <c r="J700" s="60">
        <f t="shared" ref="J700:W700" si="340">J701</f>
        <v>0</v>
      </c>
      <c r="K700" s="60">
        <f t="shared" si="340"/>
        <v>0</v>
      </c>
      <c r="L700" s="60">
        <f t="shared" si="340"/>
        <v>0</v>
      </c>
      <c r="M700" s="60">
        <f t="shared" si="340"/>
        <v>0</v>
      </c>
      <c r="N700" s="60">
        <f t="shared" si="340"/>
        <v>0</v>
      </c>
      <c r="O700" s="60">
        <f t="shared" si="340"/>
        <v>0</v>
      </c>
      <c r="P700" s="60">
        <f t="shared" si="340"/>
        <v>0</v>
      </c>
      <c r="Q700" s="60">
        <f t="shared" si="340"/>
        <v>0</v>
      </c>
      <c r="R700" s="60">
        <f t="shared" si="340"/>
        <v>0</v>
      </c>
      <c r="S700" s="60">
        <f t="shared" si="340"/>
        <v>0</v>
      </c>
      <c r="T700" s="60">
        <f t="shared" si="340"/>
        <v>0</v>
      </c>
      <c r="U700" s="60">
        <f t="shared" si="340"/>
        <v>0</v>
      </c>
      <c r="V700" s="60">
        <f t="shared" si="340"/>
        <v>0</v>
      </c>
      <c r="W700" s="60">
        <f t="shared" si="340"/>
        <v>0</v>
      </c>
      <c r="X700" s="60"/>
      <c r="Y700" s="60">
        <f>Y701</f>
        <v>0</v>
      </c>
    </row>
    <row r="701" spans="2:25" s="78" customFormat="1" ht="31.35" hidden="1" customHeight="1">
      <c r="B701" s="105"/>
      <c r="C701" s="71" t="s">
        <v>132</v>
      </c>
      <c r="D701" s="3">
        <v>929</v>
      </c>
      <c r="E701" s="33" t="s">
        <v>31</v>
      </c>
      <c r="F701" s="33" t="s">
        <v>18</v>
      </c>
      <c r="G701" s="11" t="s">
        <v>252</v>
      </c>
      <c r="H701" s="33" t="s">
        <v>133</v>
      </c>
      <c r="I701" s="60">
        <f t="shared" si="338"/>
        <v>0</v>
      </c>
      <c r="J701" s="60"/>
      <c r="K701" s="60"/>
      <c r="L701" s="60"/>
      <c r="M701" s="60"/>
      <c r="N701" s="60"/>
      <c r="O701" s="60"/>
      <c r="P701" s="60"/>
      <c r="Q701" s="60"/>
      <c r="R701" s="60"/>
      <c r="S701" s="60"/>
      <c r="T701" s="60"/>
      <c r="U701" s="60"/>
      <c r="V701" s="60"/>
      <c r="W701" s="60"/>
      <c r="X701" s="60"/>
      <c r="Y701" s="60"/>
    </row>
    <row r="702" spans="2:25" s="78" customFormat="1" ht="31.35" customHeight="1">
      <c r="B702" s="105"/>
      <c r="C702" s="71" t="s">
        <v>253</v>
      </c>
      <c r="D702" s="3">
        <v>929</v>
      </c>
      <c r="E702" s="33" t="s">
        <v>31</v>
      </c>
      <c r="F702" s="33" t="s">
        <v>18</v>
      </c>
      <c r="G702" s="11">
        <v>6100100000</v>
      </c>
      <c r="H702" s="33"/>
      <c r="I702" s="60">
        <f t="shared" si="338"/>
        <v>395000</v>
      </c>
      <c r="J702" s="60">
        <f t="shared" ref="J702:X703" si="341">J703</f>
        <v>750000</v>
      </c>
      <c r="K702" s="60">
        <f t="shared" si="341"/>
        <v>-225000</v>
      </c>
      <c r="L702" s="60">
        <f t="shared" si="341"/>
        <v>0</v>
      </c>
      <c r="M702" s="60">
        <f t="shared" si="341"/>
        <v>0</v>
      </c>
      <c r="N702" s="60">
        <f t="shared" si="341"/>
        <v>0</v>
      </c>
      <c r="O702" s="60">
        <f t="shared" si="341"/>
        <v>0</v>
      </c>
      <c r="P702" s="60">
        <f t="shared" si="341"/>
        <v>0</v>
      </c>
      <c r="Q702" s="60">
        <f t="shared" si="341"/>
        <v>0</v>
      </c>
      <c r="R702" s="60">
        <f t="shared" si="341"/>
        <v>0</v>
      </c>
      <c r="S702" s="60">
        <f t="shared" si="341"/>
        <v>0</v>
      </c>
      <c r="T702" s="60">
        <f t="shared" si="341"/>
        <v>0</v>
      </c>
      <c r="U702" s="60">
        <f t="shared" si="341"/>
        <v>0</v>
      </c>
      <c r="V702" s="60">
        <f t="shared" si="341"/>
        <v>-100000</v>
      </c>
      <c r="W702" s="60">
        <f t="shared" si="341"/>
        <v>0</v>
      </c>
      <c r="X702" s="60">
        <f t="shared" si="341"/>
        <v>-30000</v>
      </c>
      <c r="Y702" s="60"/>
    </row>
    <row r="703" spans="2:25" s="78" customFormat="1" ht="31.35" customHeight="1">
      <c r="B703" s="105"/>
      <c r="C703" s="71" t="s">
        <v>253</v>
      </c>
      <c r="D703" s="3">
        <v>929</v>
      </c>
      <c r="E703" s="33" t="s">
        <v>31</v>
      </c>
      <c r="F703" s="33" t="s">
        <v>18</v>
      </c>
      <c r="G703" s="11">
        <v>6100100590</v>
      </c>
      <c r="H703" s="33"/>
      <c r="I703" s="60">
        <f t="shared" si="338"/>
        <v>395000</v>
      </c>
      <c r="J703" s="60">
        <f t="shared" si="341"/>
        <v>750000</v>
      </c>
      <c r="K703" s="60">
        <f t="shared" si="341"/>
        <v>-225000</v>
      </c>
      <c r="L703" s="60">
        <f t="shared" si="341"/>
        <v>0</v>
      </c>
      <c r="M703" s="60">
        <f t="shared" si="341"/>
        <v>0</v>
      </c>
      <c r="N703" s="60">
        <f t="shared" si="341"/>
        <v>0</v>
      </c>
      <c r="O703" s="60">
        <f t="shared" si="341"/>
        <v>0</v>
      </c>
      <c r="P703" s="60">
        <f t="shared" si="341"/>
        <v>0</v>
      </c>
      <c r="Q703" s="60">
        <f t="shared" si="341"/>
        <v>0</v>
      </c>
      <c r="R703" s="60">
        <f t="shared" si="341"/>
        <v>0</v>
      </c>
      <c r="S703" s="60">
        <f t="shared" si="341"/>
        <v>0</v>
      </c>
      <c r="T703" s="60">
        <f t="shared" si="341"/>
        <v>0</v>
      </c>
      <c r="U703" s="60">
        <f t="shared" si="341"/>
        <v>0</v>
      </c>
      <c r="V703" s="60">
        <f t="shared" si="341"/>
        <v>-100000</v>
      </c>
      <c r="W703" s="60">
        <f t="shared" si="341"/>
        <v>0</v>
      </c>
      <c r="X703" s="60">
        <f t="shared" si="341"/>
        <v>-30000</v>
      </c>
      <c r="Y703" s="60"/>
    </row>
    <row r="704" spans="2:25" s="78" customFormat="1" ht="31.35" customHeight="1">
      <c r="B704" s="105"/>
      <c r="C704" s="71" t="s">
        <v>132</v>
      </c>
      <c r="D704" s="3">
        <v>929</v>
      </c>
      <c r="E704" s="33" t="s">
        <v>31</v>
      </c>
      <c r="F704" s="33" t="s">
        <v>18</v>
      </c>
      <c r="G704" s="11">
        <v>6100100590</v>
      </c>
      <c r="H704" s="33" t="s">
        <v>133</v>
      </c>
      <c r="I704" s="60">
        <f t="shared" si="338"/>
        <v>395000</v>
      </c>
      <c r="J704" s="60">
        <v>750000</v>
      </c>
      <c r="K704" s="60">
        <v>-225000</v>
      </c>
      <c r="L704" s="60">
        <v>0</v>
      </c>
      <c r="M704" s="60">
        <v>0</v>
      </c>
      <c r="N704" s="60">
        <v>0</v>
      </c>
      <c r="O704" s="60">
        <v>0</v>
      </c>
      <c r="P704" s="60">
        <v>0</v>
      </c>
      <c r="Q704" s="60">
        <v>0</v>
      </c>
      <c r="R704" s="60">
        <v>0</v>
      </c>
      <c r="S704" s="60">
        <v>0</v>
      </c>
      <c r="T704" s="60">
        <v>0</v>
      </c>
      <c r="U704" s="60">
        <v>0</v>
      </c>
      <c r="V704" s="60">
        <v>-100000</v>
      </c>
      <c r="W704" s="60">
        <v>0</v>
      </c>
      <c r="X704" s="60">
        <v>-30000</v>
      </c>
      <c r="Y704" s="60"/>
    </row>
    <row r="705" spans="2:25" s="78" customFormat="1" ht="17.649999999999999" customHeight="1">
      <c r="B705" s="105"/>
      <c r="C705" s="71" t="s">
        <v>255</v>
      </c>
      <c r="D705" s="3">
        <v>929</v>
      </c>
      <c r="E705" s="33" t="s">
        <v>31</v>
      </c>
      <c r="F705" s="33" t="s">
        <v>18</v>
      </c>
      <c r="G705" s="11" t="s">
        <v>256</v>
      </c>
      <c r="H705" s="33"/>
      <c r="I705" s="60">
        <f t="shared" si="338"/>
        <v>3518500</v>
      </c>
      <c r="J705" s="60"/>
      <c r="K705" s="60"/>
      <c r="L705" s="60"/>
      <c r="M705" s="60"/>
      <c r="N705" s="60"/>
      <c r="O705" s="60"/>
      <c r="P705" s="60"/>
      <c r="Q705" s="60"/>
      <c r="R705" s="60"/>
      <c r="S705" s="60"/>
      <c r="T705" s="60"/>
      <c r="U705" s="60"/>
      <c r="V705" s="60"/>
      <c r="W705" s="60">
        <f>W706</f>
        <v>3518500</v>
      </c>
      <c r="X705" s="60"/>
      <c r="Y705" s="60"/>
    </row>
    <row r="706" spans="2:25" s="78" customFormat="1" ht="31.35" customHeight="1">
      <c r="B706" s="105"/>
      <c r="C706" s="71" t="s">
        <v>257</v>
      </c>
      <c r="D706" s="3">
        <v>929</v>
      </c>
      <c r="E706" s="33" t="s">
        <v>31</v>
      </c>
      <c r="F706" s="33" t="s">
        <v>18</v>
      </c>
      <c r="G706" s="11" t="s">
        <v>258</v>
      </c>
      <c r="H706" s="33"/>
      <c r="I706" s="60">
        <f t="shared" si="338"/>
        <v>3518500</v>
      </c>
      <c r="J706" s="60"/>
      <c r="K706" s="60"/>
      <c r="L706" s="60"/>
      <c r="M706" s="60"/>
      <c r="N706" s="60"/>
      <c r="O706" s="60"/>
      <c r="P706" s="60"/>
      <c r="Q706" s="60"/>
      <c r="R706" s="60"/>
      <c r="S706" s="60"/>
      <c r="T706" s="60"/>
      <c r="U706" s="60"/>
      <c r="V706" s="60"/>
      <c r="W706" s="60">
        <f>W707</f>
        <v>3518500</v>
      </c>
      <c r="X706" s="60"/>
      <c r="Y706" s="60"/>
    </row>
    <row r="707" spans="2:25" s="78" customFormat="1" ht="31.35" customHeight="1">
      <c r="B707" s="105"/>
      <c r="C707" s="71" t="s">
        <v>132</v>
      </c>
      <c r="D707" s="3">
        <v>929</v>
      </c>
      <c r="E707" s="33" t="s">
        <v>31</v>
      </c>
      <c r="F707" s="33" t="s">
        <v>18</v>
      </c>
      <c r="G707" s="11" t="s">
        <v>258</v>
      </c>
      <c r="H707" s="33" t="s">
        <v>133</v>
      </c>
      <c r="I707" s="60">
        <f t="shared" si="338"/>
        <v>3518500</v>
      </c>
      <c r="J707" s="60"/>
      <c r="K707" s="60"/>
      <c r="L707" s="60"/>
      <c r="M707" s="60"/>
      <c r="N707" s="60"/>
      <c r="O707" s="60"/>
      <c r="P707" s="60"/>
      <c r="Q707" s="60"/>
      <c r="R707" s="60"/>
      <c r="S707" s="60"/>
      <c r="T707" s="60"/>
      <c r="U707" s="60"/>
      <c r="V707" s="60"/>
      <c r="W707" s="60">
        <v>3518500</v>
      </c>
      <c r="X707" s="60"/>
      <c r="Y707" s="60"/>
    </row>
    <row r="708" spans="2:25" s="78" customFormat="1" ht="31.35" customHeight="1">
      <c r="B708" s="105"/>
      <c r="C708" s="2" t="s">
        <v>260</v>
      </c>
      <c r="D708" s="3">
        <v>929</v>
      </c>
      <c r="E708" s="33" t="s">
        <v>31</v>
      </c>
      <c r="F708" s="33" t="s">
        <v>18</v>
      </c>
      <c r="G708" s="11">
        <v>6200000000</v>
      </c>
      <c r="H708" s="63"/>
      <c r="I708" s="60">
        <f t="shared" si="338"/>
        <v>226000</v>
      </c>
      <c r="J708" s="60"/>
      <c r="K708" s="60"/>
      <c r="L708" s="60"/>
      <c r="M708" s="60"/>
      <c r="N708" s="60"/>
      <c r="O708" s="60"/>
      <c r="P708" s="60"/>
      <c r="Q708" s="60">
        <f t="shared" ref="Q708:W709" si="342">Q709</f>
        <v>226000</v>
      </c>
      <c r="R708" s="60">
        <f t="shared" si="342"/>
        <v>0</v>
      </c>
      <c r="S708" s="60">
        <f t="shared" si="342"/>
        <v>0</v>
      </c>
      <c r="T708" s="60">
        <f t="shared" si="342"/>
        <v>0</v>
      </c>
      <c r="U708" s="60">
        <f t="shared" si="342"/>
        <v>0</v>
      </c>
      <c r="V708" s="60">
        <f t="shared" si="342"/>
        <v>0</v>
      </c>
      <c r="W708" s="60">
        <f t="shared" si="342"/>
        <v>0</v>
      </c>
      <c r="X708" s="60"/>
      <c r="Y708" s="60"/>
    </row>
    <row r="709" spans="2:25" s="78" customFormat="1" ht="31.35" customHeight="1">
      <c r="B709" s="105"/>
      <c r="C709" s="2" t="s">
        <v>260</v>
      </c>
      <c r="D709" s="3">
        <v>929</v>
      </c>
      <c r="E709" s="33" t="s">
        <v>31</v>
      </c>
      <c r="F709" s="33" t="s">
        <v>18</v>
      </c>
      <c r="G709" s="11">
        <v>6200010150</v>
      </c>
      <c r="H709" s="63"/>
      <c r="I709" s="60">
        <f t="shared" si="338"/>
        <v>226000</v>
      </c>
      <c r="J709" s="60"/>
      <c r="K709" s="60"/>
      <c r="L709" s="60"/>
      <c r="M709" s="60"/>
      <c r="N709" s="60"/>
      <c r="O709" s="60"/>
      <c r="P709" s="60"/>
      <c r="Q709" s="60">
        <f t="shared" si="342"/>
        <v>226000</v>
      </c>
      <c r="R709" s="60">
        <f t="shared" si="342"/>
        <v>0</v>
      </c>
      <c r="S709" s="60">
        <f t="shared" si="342"/>
        <v>0</v>
      </c>
      <c r="T709" s="60">
        <f t="shared" si="342"/>
        <v>0</v>
      </c>
      <c r="U709" s="60">
        <f t="shared" si="342"/>
        <v>0</v>
      </c>
      <c r="V709" s="60">
        <f t="shared" si="342"/>
        <v>0</v>
      </c>
      <c r="W709" s="60">
        <f t="shared" si="342"/>
        <v>0</v>
      </c>
      <c r="X709" s="60"/>
      <c r="Y709" s="60"/>
    </row>
    <row r="710" spans="2:25" s="78" customFormat="1" ht="31.35" customHeight="1">
      <c r="B710" s="105"/>
      <c r="C710" s="71" t="s">
        <v>132</v>
      </c>
      <c r="D710" s="3">
        <v>929</v>
      </c>
      <c r="E710" s="33" t="s">
        <v>31</v>
      </c>
      <c r="F710" s="33" t="s">
        <v>18</v>
      </c>
      <c r="G710" s="11">
        <v>6200010150</v>
      </c>
      <c r="H710" s="63">
        <v>600</v>
      </c>
      <c r="I710" s="60">
        <f t="shared" si="338"/>
        <v>226000</v>
      </c>
      <c r="J710" s="60"/>
      <c r="K710" s="60"/>
      <c r="L710" s="60"/>
      <c r="M710" s="60"/>
      <c r="N710" s="60"/>
      <c r="O710" s="60"/>
      <c r="P710" s="60"/>
      <c r="Q710" s="60">
        <v>226000</v>
      </c>
      <c r="R710" s="60"/>
      <c r="S710" s="60"/>
      <c r="T710" s="60"/>
      <c r="U710" s="60"/>
      <c r="V710" s="60"/>
      <c r="W710" s="60"/>
      <c r="X710" s="60"/>
      <c r="Y710" s="60"/>
    </row>
    <row r="711" spans="2:25" s="78" customFormat="1" ht="17.649999999999999" customHeight="1">
      <c r="B711" s="105"/>
      <c r="C711" s="2" t="s">
        <v>82</v>
      </c>
      <c r="D711" s="3">
        <v>929</v>
      </c>
      <c r="E711" s="33" t="s">
        <v>31</v>
      </c>
      <c r="F711" s="33" t="s">
        <v>25</v>
      </c>
      <c r="G711" s="11"/>
      <c r="H711" s="33"/>
      <c r="I711" s="60">
        <f t="shared" si="338"/>
        <v>3152751.14</v>
      </c>
      <c r="J711" s="60">
        <f t="shared" ref="J711:O713" si="343">J712</f>
        <v>2007900</v>
      </c>
      <c r="K711" s="60">
        <f t="shared" si="343"/>
        <v>1066100</v>
      </c>
      <c r="L711" s="60">
        <f t="shared" si="343"/>
        <v>0</v>
      </c>
      <c r="M711" s="60">
        <f t="shared" si="343"/>
        <v>0</v>
      </c>
      <c r="N711" s="60">
        <f t="shared" si="343"/>
        <v>0</v>
      </c>
      <c r="O711" s="60">
        <f t="shared" si="343"/>
        <v>0</v>
      </c>
      <c r="P711" s="60">
        <f t="shared" ref="P711:W711" si="344">P712+P718</f>
        <v>48118</v>
      </c>
      <c r="Q711" s="60">
        <f t="shared" si="344"/>
        <v>1100</v>
      </c>
      <c r="R711" s="60">
        <f t="shared" si="344"/>
        <v>2200</v>
      </c>
      <c r="S711" s="60">
        <f t="shared" si="344"/>
        <v>0</v>
      </c>
      <c r="T711" s="60">
        <f t="shared" si="344"/>
        <v>0</v>
      </c>
      <c r="U711" s="60">
        <f t="shared" si="344"/>
        <v>0</v>
      </c>
      <c r="V711" s="60">
        <f t="shared" si="344"/>
        <v>0</v>
      </c>
      <c r="W711" s="60">
        <f t="shared" si="344"/>
        <v>0</v>
      </c>
      <c r="X711" s="60">
        <f t="shared" ref="X711:Y713" si="345">X712</f>
        <v>27333.14</v>
      </c>
      <c r="Y711" s="60">
        <f t="shared" si="345"/>
        <v>0</v>
      </c>
    </row>
    <row r="712" spans="2:25" s="78" customFormat="1" ht="31.35" customHeight="1">
      <c r="B712" s="105"/>
      <c r="C712" s="2" t="s">
        <v>103</v>
      </c>
      <c r="D712" s="3">
        <v>929</v>
      </c>
      <c r="E712" s="33" t="s">
        <v>31</v>
      </c>
      <c r="F712" s="33" t="s">
        <v>25</v>
      </c>
      <c r="G712" s="11">
        <v>5000000000</v>
      </c>
      <c r="H712" s="33"/>
      <c r="I712" s="60">
        <f t="shared" si="338"/>
        <v>3104633.14</v>
      </c>
      <c r="J712" s="60">
        <f t="shared" si="343"/>
        <v>2007900</v>
      </c>
      <c r="K712" s="60">
        <f t="shared" si="343"/>
        <v>1066100</v>
      </c>
      <c r="L712" s="60">
        <f t="shared" si="343"/>
        <v>0</v>
      </c>
      <c r="M712" s="60">
        <f t="shared" si="343"/>
        <v>0</v>
      </c>
      <c r="N712" s="60">
        <f t="shared" si="343"/>
        <v>0</v>
      </c>
      <c r="O712" s="60">
        <f t="shared" si="343"/>
        <v>0</v>
      </c>
      <c r="P712" s="60">
        <f t="shared" ref="P712:W713" si="346">P713</f>
        <v>0</v>
      </c>
      <c r="Q712" s="60">
        <f t="shared" si="346"/>
        <v>1100</v>
      </c>
      <c r="R712" s="60">
        <f t="shared" si="346"/>
        <v>2200</v>
      </c>
      <c r="S712" s="60">
        <f t="shared" si="346"/>
        <v>0</v>
      </c>
      <c r="T712" s="60">
        <f t="shared" si="346"/>
        <v>0</v>
      </c>
      <c r="U712" s="60">
        <f t="shared" si="346"/>
        <v>0</v>
      </c>
      <c r="V712" s="60">
        <f t="shared" si="346"/>
        <v>0</v>
      </c>
      <c r="W712" s="60">
        <f t="shared" si="346"/>
        <v>0</v>
      </c>
      <c r="X712" s="60">
        <f t="shared" si="345"/>
        <v>27333.14</v>
      </c>
      <c r="Y712" s="60">
        <f t="shared" si="345"/>
        <v>0</v>
      </c>
    </row>
    <row r="713" spans="2:25" s="78" customFormat="1" ht="31.35" customHeight="1">
      <c r="B713" s="105"/>
      <c r="C713" s="2" t="s">
        <v>112</v>
      </c>
      <c r="D713" s="3">
        <v>929</v>
      </c>
      <c r="E713" s="33" t="s">
        <v>31</v>
      </c>
      <c r="F713" s="33" t="s">
        <v>25</v>
      </c>
      <c r="G713" s="11">
        <v>5020000000</v>
      </c>
      <c r="H713" s="33"/>
      <c r="I713" s="60">
        <f t="shared" si="338"/>
        <v>3104633.14</v>
      </c>
      <c r="J713" s="60">
        <f t="shared" si="343"/>
        <v>2007900</v>
      </c>
      <c r="K713" s="60">
        <f t="shared" si="343"/>
        <v>1066100</v>
      </c>
      <c r="L713" s="60">
        <f t="shared" si="343"/>
        <v>0</v>
      </c>
      <c r="M713" s="60">
        <f t="shared" si="343"/>
        <v>0</v>
      </c>
      <c r="N713" s="60">
        <f t="shared" si="343"/>
        <v>0</v>
      </c>
      <c r="O713" s="60">
        <f t="shared" si="343"/>
        <v>0</v>
      </c>
      <c r="P713" s="60">
        <f t="shared" si="346"/>
        <v>0</v>
      </c>
      <c r="Q713" s="60">
        <f t="shared" si="346"/>
        <v>1100</v>
      </c>
      <c r="R713" s="60">
        <f t="shared" si="346"/>
        <v>2200</v>
      </c>
      <c r="S713" s="60">
        <f t="shared" si="346"/>
        <v>0</v>
      </c>
      <c r="T713" s="60">
        <f t="shared" si="346"/>
        <v>0</v>
      </c>
      <c r="U713" s="60">
        <f t="shared" si="346"/>
        <v>0</v>
      </c>
      <c r="V713" s="60">
        <f t="shared" si="346"/>
        <v>0</v>
      </c>
      <c r="W713" s="60">
        <f t="shared" si="346"/>
        <v>0</v>
      </c>
      <c r="X713" s="60">
        <f t="shared" si="345"/>
        <v>27333.14</v>
      </c>
      <c r="Y713" s="60">
        <f t="shared" si="345"/>
        <v>0</v>
      </c>
    </row>
    <row r="714" spans="2:25" s="78" customFormat="1" ht="31.35" customHeight="1">
      <c r="B714" s="105"/>
      <c r="C714" s="2" t="s">
        <v>405</v>
      </c>
      <c r="D714" s="3">
        <v>929</v>
      </c>
      <c r="E714" s="33" t="s">
        <v>31</v>
      </c>
      <c r="F714" s="33" t="s">
        <v>25</v>
      </c>
      <c r="G714" s="11">
        <v>5020000190</v>
      </c>
      <c r="H714" s="33"/>
      <c r="I714" s="60">
        <f t="shared" si="338"/>
        <v>3104633.14</v>
      </c>
      <c r="J714" s="60">
        <f t="shared" ref="J714:W714" si="347">J715+J716+J717</f>
        <v>2007900</v>
      </c>
      <c r="K714" s="60">
        <f t="shared" si="347"/>
        <v>1066100</v>
      </c>
      <c r="L714" s="60">
        <f t="shared" si="347"/>
        <v>0</v>
      </c>
      <c r="M714" s="60">
        <f t="shared" si="347"/>
        <v>0</v>
      </c>
      <c r="N714" s="60">
        <f t="shared" si="347"/>
        <v>0</v>
      </c>
      <c r="O714" s="60">
        <f t="shared" si="347"/>
        <v>0</v>
      </c>
      <c r="P714" s="60">
        <f t="shared" si="347"/>
        <v>0</v>
      </c>
      <c r="Q714" s="60">
        <f t="shared" si="347"/>
        <v>1100</v>
      </c>
      <c r="R714" s="60">
        <f t="shared" si="347"/>
        <v>2200</v>
      </c>
      <c r="S714" s="60">
        <f t="shared" si="347"/>
        <v>0</v>
      </c>
      <c r="T714" s="60">
        <f t="shared" si="347"/>
        <v>0</v>
      </c>
      <c r="U714" s="60">
        <f t="shared" si="347"/>
        <v>0</v>
      </c>
      <c r="V714" s="60">
        <f t="shared" si="347"/>
        <v>0</v>
      </c>
      <c r="W714" s="60">
        <f t="shared" si="347"/>
        <v>0</v>
      </c>
      <c r="X714" s="60">
        <f>X715+X717</f>
        <v>27333.14</v>
      </c>
      <c r="Y714" s="60">
        <f>Y715+Y716+Y717</f>
        <v>0</v>
      </c>
    </row>
    <row r="715" spans="2:25" s="78" customFormat="1" ht="62.45" customHeight="1">
      <c r="B715" s="105"/>
      <c r="C715" s="2" t="s">
        <v>106</v>
      </c>
      <c r="D715" s="3">
        <v>929</v>
      </c>
      <c r="E715" s="33" t="s">
        <v>31</v>
      </c>
      <c r="F715" s="33" t="s">
        <v>25</v>
      </c>
      <c r="G715" s="11">
        <v>5020000190</v>
      </c>
      <c r="H715" s="33" t="s">
        <v>107</v>
      </c>
      <c r="I715" s="60">
        <f t="shared" si="338"/>
        <v>3104290</v>
      </c>
      <c r="J715" s="60">
        <v>2007600</v>
      </c>
      <c r="K715" s="60">
        <v>1066000</v>
      </c>
      <c r="L715" s="60">
        <v>0</v>
      </c>
      <c r="M715" s="60">
        <v>0</v>
      </c>
      <c r="N715" s="60">
        <v>0</v>
      </c>
      <c r="O715" s="60">
        <v>0</v>
      </c>
      <c r="P715" s="60">
        <v>0</v>
      </c>
      <c r="Q715" s="60">
        <v>0</v>
      </c>
      <c r="R715" s="60">
        <v>0</v>
      </c>
      <c r="S715" s="60">
        <v>0</v>
      </c>
      <c r="T715" s="60">
        <v>0</v>
      </c>
      <c r="U715" s="60">
        <v>0</v>
      </c>
      <c r="V715" s="60">
        <v>0</v>
      </c>
      <c r="W715" s="60">
        <v>0</v>
      </c>
      <c r="X715" s="60">
        <v>30690</v>
      </c>
      <c r="Y715" s="60">
        <v>0</v>
      </c>
    </row>
    <row r="716" spans="2:25" s="78" customFormat="1" ht="31.35" hidden="1" customHeight="1">
      <c r="B716" s="105"/>
      <c r="C716" s="2" t="s">
        <v>109</v>
      </c>
      <c r="D716" s="3">
        <v>929</v>
      </c>
      <c r="E716" s="33" t="s">
        <v>31</v>
      </c>
      <c r="F716" s="33" t="s">
        <v>25</v>
      </c>
      <c r="G716" s="11">
        <v>5020000190</v>
      </c>
      <c r="H716" s="33" t="s">
        <v>110</v>
      </c>
      <c r="I716" s="60">
        <f t="shared" si="338"/>
        <v>0</v>
      </c>
      <c r="J716" s="60">
        <v>0</v>
      </c>
      <c r="K716" s="60"/>
      <c r="L716" s="60"/>
      <c r="M716" s="60"/>
      <c r="N716" s="60"/>
      <c r="O716" s="60"/>
      <c r="P716" s="60"/>
      <c r="Q716" s="60"/>
      <c r="R716" s="60"/>
      <c r="S716" s="60"/>
      <c r="T716" s="60"/>
      <c r="U716" s="60"/>
      <c r="V716" s="60"/>
      <c r="W716" s="60"/>
      <c r="X716" s="60"/>
      <c r="Y716" s="60"/>
    </row>
    <row r="717" spans="2:25" s="78" customFormat="1" ht="17.649999999999999" customHeight="1">
      <c r="B717" s="105"/>
      <c r="C717" s="2" t="s">
        <v>113</v>
      </c>
      <c r="D717" s="3">
        <v>929</v>
      </c>
      <c r="E717" s="33" t="s">
        <v>31</v>
      </c>
      <c r="F717" s="33" t="s">
        <v>25</v>
      </c>
      <c r="G717" s="11">
        <v>5020000190</v>
      </c>
      <c r="H717" s="33" t="s">
        <v>114</v>
      </c>
      <c r="I717" s="60">
        <f t="shared" si="338"/>
        <v>343.13999999999987</v>
      </c>
      <c r="J717" s="60">
        <v>300</v>
      </c>
      <c r="K717" s="60">
        <v>100</v>
      </c>
      <c r="L717" s="60">
        <v>0</v>
      </c>
      <c r="M717" s="60">
        <v>0</v>
      </c>
      <c r="N717" s="60">
        <v>0</v>
      </c>
      <c r="O717" s="60">
        <v>0</v>
      </c>
      <c r="P717" s="60"/>
      <c r="Q717" s="60">
        <v>1100</v>
      </c>
      <c r="R717" s="60">
        <v>2200</v>
      </c>
      <c r="S717" s="60">
        <v>0</v>
      </c>
      <c r="T717" s="60">
        <v>0</v>
      </c>
      <c r="U717" s="60">
        <v>0</v>
      </c>
      <c r="V717" s="60">
        <v>0</v>
      </c>
      <c r="W717" s="60">
        <v>0</v>
      </c>
      <c r="X717" s="60">
        <v>-3356.86</v>
      </c>
      <c r="Y717" s="60">
        <v>0</v>
      </c>
    </row>
    <row r="718" spans="2:25" s="78" customFormat="1" ht="31.35" customHeight="1">
      <c r="B718" s="105"/>
      <c r="C718" s="2" t="s">
        <v>335</v>
      </c>
      <c r="D718" s="3">
        <v>929</v>
      </c>
      <c r="E718" s="33" t="s">
        <v>31</v>
      </c>
      <c r="F718" s="33" t="s">
        <v>25</v>
      </c>
      <c r="G718" s="11">
        <v>9900000000</v>
      </c>
      <c r="H718" s="33"/>
      <c r="I718" s="60">
        <f t="shared" si="338"/>
        <v>48118</v>
      </c>
      <c r="J718" s="60"/>
      <c r="K718" s="60"/>
      <c r="L718" s="60"/>
      <c r="M718" s="60"/>
      <c r="N718" s="60"/>
      <c r="O718" s="60"/>
      <c r="P718" s="60">
        <f t="shared" ref="P718:W719" si="348">P719</f>
        <v>48118</v>
      </c>
      <c r="Q718" s="60">
        <f t="shared" si="348"/>
        <v>0</v>
      </c>
      <c r="R718" s="60">
        <f t="shared" si="348"/>
        <v>0</v>
      </c>
      <c r="S718" s="60">
        <f t="shared" si="348"/>
        <v>0</v>
      </c>
      <c r="T718" s="60">
        <f t="shared" si="348"/>
        <v>0</v>
      </c>
      <c r="U718" s="60">
        <f t="shared" si="348"/>
        <v>0</v>
      </c>
      <c r="V718" s="60">
        <f t="shared" si="348"/>
        <v>0</v>
      </c>
      <c r="W718" s="60">
        <f t="shared" si="348"/>
        <v>0</v>
      </c>
      <c r="X718" s="60"/>
      <c r="Y718" s="60"/>
    </row>
    <row r="719" spans="2:25" s="78" customFormat="1" ht="17.649999999999999" customHeight="1">
      <c r="B719" s="105"/>
      <c r="C719" s="2" t="s">
        <v>340</v>
      </c>
      <c r="D719" s="3">
        <v>929</v>
      </c>
      <c r="E719" s="33" t="s">
        <v>31</v>
      </c>
      <c r="F719" s="33" t="s">
        <v>25</v>
      </c>
      <c r="G719" s="11">
        <v>9900010910</v>
      </c>
      <c r="H719" s="33"/>
      <c r="I719" s="60">
        <f t="shared" si="338"/>
        <v>48118</v>
      </c>
      <c r="J719" s="60"/>
      <c r="K719" s="60"/>
      <c r="L719" s="60"/>
      <c r="M719" s="60"/>
      <c r="N719" s="60"/>
      <c r="O719" s="60"/>
      <c r="P719" s="60">
        <f t="shared" si="348"/>
        <v>48118</v>
      </c>
      <c r="Q719" s="60">
        <f t="shared" si="348"/>
        <v>0</v>
      </c>
      <c r="R719" s="60">
        <f t="shared" si="348"/>
        <v>0</v>
      </c>
      <c r="S719" s="60">
        <f t="shared" si="348"/>
        <v>0</v>
      </c>
      <c r="T719" s="60">
        <f t="shared" si="348"/>
        <v>0</v>
      </c>
      <c r="U719" s="60">
        <f t="shared" si="348"/>
        <v>0</v>
      </c>
      <c r="V719" s="60">
        <f t="shared" si="348"/>
        <v>0</v>
      </c>
      <c r="W719" s="60">
        <f t="shared" si="348"/>
        <v>0</v>
      </c>
      <c r="X719" s="60"/>
      <c r="Y719" s="60"/>
    </row>
    <row r="720" spans="2:25" s="78" customFormat="1" ht="17.649999999999999" customHeight="1">
      <c r="B720" s="105"/>
      <c r="C720" s="2" t="s">
        <v>113</v>
      </c>
      <c r="D720" s="3">
        <v>929</v>
      </c>
      <c r="E720" s="33" t="s">
        <v>31</v>
      </c>
      <c r="F720" s="33" t="s">
        <v>25</v>
      </c>
      <c r="G720" s="11">
        <v>9900010910</v>
      </c>
      <c r="H720" s="33" t="s">
        <v>114</v>
      </c>
      <c r="I720" s="60">
        <f t="shared" si="338"/>
        <v>48118</v>
      </c>
      <c r="J720" s="60"/>
      <c r="K720" s="60"/>
      <c r="L720" s="60"/>
      <c r="M720" s="60"/>
      <c r="N720" s="60"/>
      <c r="O720" s="60"/>
      <c r="P720" s="60">
        <v>48118</v>
      </c>
      <c r="Q720" s="60">
        <v>0</v>
      </c>
      <c r="R720" s="60">
        <v>0</v>
      </c>
      <c r="S720" s="60">
        <v>0</v>
      </c>
      <c r="T720" s="60">
        <v>0</v>
      </c>
      <c r="U720" s="60">
        <v>0</v>
      </c>
      <c r="V720" s="60">
        <v>0</v>
      </c>
      <c r="W720" s="60">
        <v>0</v>
      </c>
      <c r="X720" s="60"/>
      <c r="Y720" s="60"/>
    </row>
    <row r="721" spans="2:25" s="82" customFormat="1" ht="31.35" customHeight="1">
      <c r="B721" s="54" t="s">
        <v>84</v>
      </c>
      <c r="C721" s="52" t="s">
        <v>406</v>
      </c>
      <c r="D721" s="102">
        <v>934</v>
      </c>
      <c r="E721" s="66"/>
      <c r="F721" s="66"/>
      <c r="G721" s="11"/>
      <c r="H721" s="66"/>
      <c r="I721" s="59">
        <f t="shared" si="338"/>
        <v>23022650</v>
      </c>
      <c r="J721" s="59">
        <f t="shared" ref="J721:W721" si="349">J727+J722</f>
        <v>14117200</v>
      </c>
      <c r="K721" s="59">
        <f t="shared" si="349"/>
        <v>6192300</v>
      </c>
      <c r="L721" s="59">
        <f t="shared" si="349"/>
        <v>0</v>
      </c>
      <c r="M721" s="59">
        <f t="shared" si="349"/>
        <v>0</v>
      </c>
      <c r="N721" s="59">
        <f t="shared" si="349"/>
        <v>0</v>
      </c>
      <c r="O721" s="59">
        <f t="shared" si="349"/>
        <v>0</v>
      </c>
      <c r="P721" s="59">
        <f t="shared" si="349"/>
        <v>0</v>
      </c>
      <c r="Q721" s="59">
        <f t="shared" si="349"/>
        <v>2150000</v>
      </c>
      <c r="R721" s="59">
        <f t="shared" si="349"/>
        <v>0</v>
      </c>
      <c r="S721" s="59">
        <f t="shared" si="349"/>
        <v>0</v>
      </c>
      <c r="T721" s="59">
        <f t="shared" si="349"/>
        <v>0</v>
      </c>
      <c r="U721" s="59">
        <f t="shared" si="349"/>
        <v>0</v>
      </c>
      <c r="V721" s="59">
        <f t="shared" si="349"/>
        <v>119650</v>
      </c>
      <c r="W721" s="59">
        <f t="shared" si="349"/>
        <v>180000</v>
      </c>
      <c r="X721" s="59">
        <f>X727</f>
        <v>263500</v>
      </c>
      <c r="Y721" s="59">
        <f>Y727</f>
        <v>0</v>
      </c>
    </row>
    <row r="722" spans="2:25" s="82" customFormat="1" ht="17.649999999999999" customHeight="1">
      <c r="B722" s="54"/>
      <c r="C722" s="2" t="s">
        <v>15</v>
      </c>
      <c r="D722" s="3">
        <v>934</v>
      </c>
      <c r="E722" s="33" t="s">
        <v>16</v>
      </c>
      <c r="F722" s="33" t="s">
        <v>88</v>
      </c>
      <c r="G722" s="11"/>
      <c r="H722" s="33"/>
      <c r="I722" s="60">
        <f t="shared" si="338"/>
        <v>532400</v>
      </c>
      <c r="J722" s="60">
        <f t="shared" ref="J722:W725" si="350">J723</f>
        <v>281800</v>
      </c>
      <c r="K722" s="60">
        <f t="shared" si="350"/>
        <v>250600</v>
      </c>
      <c r="L722" s="60">
        <f t="shared" si="350"/>
        <v>0</v>
      </c>
      <c r="M722" s="60">
        <f t="shared" si="350"/>
        <v>0</v>
      </c>
      <c r="N722" s="60">
        <f t="shared" si="350"/>
        <v>0</v>
      </c>
      <c r="O722" s="60">
        <f t="shared" si="350"/>
        <v>0</v>
      </c>
      <c r="P722" s="60">
        <f t="shared" si="350"/>
        <v>0</v>
      </c>
      <c r="Q722" s="60">
        <f t="shared" si="350"/>
        <v>0</v>
      </c>
      <c r="R722" s="60">
        <f t="shared" si="350"/>
        <v>0</v>
      </c>
      <c r="S722" s="60">
        <f t="shared" si="350"/>
        <v>0</v>
      </c>
      <c r="T722" s="60">
        <f t="shared" si="350"/>
        <v>0</v>
      </c>
      <c r="U722" s="60">
        <f t="shared" si="350"/>
        <v>0</v>
      </c>
      <c r="V722" s="60">
        <f t="shared" si="350"/>
        <v>0</v>
      </c>
      <c r="W722" s="60">
        <f t="shared" si="350"/>
        <v>0</v>
      </c>
      <c r="X722" s="60"/>
      <c r="Y722" s="59"/>
    </row>
    <row r="723" spans="2:25" s="82" customFormat="1" ht="17.649999999999999" customHeight="1">
      <c r="B723" s="54"/>
      <c r="C723" s="2" t="s">
        <v>33</v>
      </c>
      <c r="D723" s="3">
        <v>934</v>
      </c>
      <c r="E723" s="33" t="s">
        <v>16</v>
      </c>
      <c r="F723" s="33" t="s">
        <v>34</v>
      </c>
      <c r="G723" s="11"/>
      <c r="H723" s="33"/>
      <c r="I723" s="60">
        <f t="shared" si="338"/>
        <v>532400</v>
      </c>
      <c r="J723" s="60">
        <f t="shared" si="350"/>
        <v>281800</v>
      </c>
      <c r="K723" s="60">
        <f t="shared" si="350"/>
        <v>250600</v>
      </c>
      <c r="L723" s="60">
        <f t="shared" si="350"/>
        <v>0</v>
      </c>
      <c r="M723" s="60">
        <f t="shared" si="350"/>
        <v>0</v>
      </c>
      <c r="N723" s="60">
        <f t="shared" si="350"/>
        <v>0</v>
      </c>
      <c r="O723" s="60">
        <f t="shared" si="350"/>
        <v>0</v>
      </c>
      <c r="P723" s="60">
        <f t="shared" si="350"/>
        <v>0</v>
      </c>
      <c r="Q723" s="60">
        <f t="shared" si="350"/>
        <v>0</v>
      </c>
      <c r="R723" s="60">
        <f t="shared" si="350"/>
        <v>0</v>
      </c>
      <c r="S723" s="60">
        <f t="shared" si="350"/>
        <v>0</v>
      </c>
      <c r="T723" s="60">
        <f t="shared" si="350"/>
        <v>0</v>
      </c>
      <c r="U723" s="60">
        <f t="shared" si="350"/>
        <v>0</v>
      </c>
      <c r="V723" s="60">
        <f t="shared" si="350"/>
        <v>0</v>
      </c>
      <c r="W723" s="60">
        <f t="shared" si="350"/>
        <v>0</v>
      </c>
      <c r="X723" s="60"/>
      <c r="Y723" s="59"/>
    </row>
    <row r="724" spans="2:25" s="82" customFormat="1" ht="31.35" customHeight="1">
      <c r="B724" s="54"/>
      <c r="C724" s="2" t="s">
        <v>184</v>
      </c>
      <c r="D724" s="3">
        <v>934</v>
      </c>
      <c r="E724" s="33" t="s">
        <v>16</v>
      </c>
      <c r="F724" s="33" t="s">
        <v>34</v>
      </c>
      <c r="G724" s="11">
        <v>5600000000</v>
      </c>
      <c r="H724" s="33"/>
      <c r="I724" s="60">
        <f t="shared" si="338"/>
        <v>532400</v>
      </c>
      <c r="J724" s="60">
        <f t="shared" si="350"/>
        <v>281800</v>
      </c>
      <c r="K724" s="60">
        <f t="shared" si="350"/>
        <v>250600</v>
      </c>
      <c r="L724" s="60">
        <f t="shared" si="350"/>
        <v>0</v>
      </c>
      <c r="M724" s="60">
        <f t="shared" si="350"/>
        <v>0</v>
      </c>
      <c r="N724" s="60">
        <f t="shared" si="350"/>
        <v>0</v>
      </c>
      <c r="O724" s="60">
        <f t="shared" si="350"/>
        <v>0</v>
      </c>
      <c r="P724" s="60">
        <f t="shared" si="350"/>
        <v>0</v>
      </c>
      <c r="Q724" s="60">
        <f t="shared" si="350"/>
        <v>0</v>
      </c>
      <c r="R724" s="60">
        <f t="shared" si="350"/>
        <v>0</v>
      </c>
      <c r="S724" s="60">
        <f t="shared" si="350"/>
        <v>0</v>
      </c>
      <c r="T724" s="60">
        <f t="shared" si="350"/>
        <v>0</v>
      </c>
      <c r="U724" s="60">
        <f t="shared" si="350"/>
        <v>0</v>
      </c>
      <c r="V724" s="60">
        <f t="shared" si="350"/>
        <v>0</v>
      </c>
      <c r="W724" s="60">
        <f t="shared" si="350"/>
        <v>0</v>
      </c>
      <c r="X724" s="60"/>
      <c r="Y724" s="59"/>
    </row>
    <row r="725" spans="2:25" s="82" customFormat="1" ht="31.35" customHeight="1">
      <c r="B725" s="54"/>
      <c r="C725" s="2" t="s">
        <v>184</v>
      </c>
      <c r="D725" s="3">
        <v>934</v>
      </c>
      <c r="E725" s="33" t="s">
        <v>16</v>
      </c>
      <c r="F725" s="33" t="s">
        <v>34</v>
      </c>
      <c r="G725" s="11">
        <v>5600010030</v>
      </c>
      <c r="H725" s="33"/>
      <c r="I725" s="60">
        <f t="shared" si="338"/>
        <v>532400</v>
      </c>
      <c r="J725" s="60">
        <f t="shared" si="350"/>
        <v>281800</v>
      </c>
      <c r="K725" s="60">
        <f t="shared" si="350"/>
        <v>250600</v>
      </c>
      <c r="L725" s="60">
        <f t="shared" si="350"/>
        <v>0</v>
      </c>
      <c r="M725" s="60">
        <f t="shared" si="350"/>
        <v>0</v>
      </c>
      <c r="N725" s="60">
        <f t="shared" si="350"/>
        <v>0</v>
      </c>
      <c r="O725" s="60">
        <f t="shared" si="350"/>
        <v>0</v>
      </c>
      <c r="P725" s="60">
        <f t="shared" si="350"/>
        <v>0</v>
      </c>
      <c r="Q725" s="60">
        <f t="shared" si="350"/>
        <v>0</v>
      </c>
      <c r="R725" s="60">
        <f t="shared" si="350"/>
        <v>0</v>
      </c>
      <c r="S725" s="60">
        <f t="shared" si="350"/>
        <v>0</v>
      </c>
      <c r="T725" s="60">
        <f t="shared" si="350"/>
        <v>0</v>
      </c>
      <c r="U725" s="60">
        <f t="shared" si="350"/>
        <v>0</v>
      </c>
      <c r="V725" s="60">
        <f t="shared" si="350"/>
        <v>0</v>
      </c>
      <c r="W725" s="60">
        <f t="shared" si="350"/>
        <v>0</v>
      </c>
      <c r="X725" s="60"/>
      <c r="Y725" s="59"/>
    </row>
    <row r="726" spans="2:25" s="82" customFormat="1" ht="31.35" customHeight="1">
      <c r="B726" s="54"/>
      <c r="C726" s="2" t="s">
        <v>109</v>
      </c>
      <c r="D726" s="3">
        <v>934</v>
      </c>
      <c r="E726" s="33" t="s">
        <v>16</v>
      </c>
      <c r="F726" s="33" t="s">
        <v>34</v>
      </c>
      <c r="G726" s="11">
        <v>5600010030</v>
      </c>
      <c r="H726" s="33" t="s">
        <v>110</v>
      </c>
      <c r="I726" s="60">
        <f t="shared" si="338"/>
        <v>532400</v>
      </c>
      <c r="J726" s="60">
        <v>281800</v>
      </c>
      <c r="K726" s="60">
        <v>250600</v>
      </c>
      <c r="L726" s="60">
        <v>0</v>
      </c>
      <c r="M726" s="60">
        <v>0</v>
      </c>
      <c r="N726" s="60">
        <v>0</v>
      </c>
      <c r="O726" s="60">
        <v>0</v>
      </c>
      <c r="P726" s="60">
        <v>0</v>
      </c>
      <c r="Q726" s="60">
        <v>0</v>
      </c>
      <c r="R726" s="60">
        <v>0</v>
      </c>
      <c r="S726" s="60">
        <v>0</v>
      </c>
      <c r="T726" s="60">
        <v>0</v>
      </c>
      <c r="U726" s="60">
        <v>0</v>
      </c>
      <c r="V726" s="60">
        <v>0</v>
      </c>
      <c r="W726" s="60">
        <v>0</v>
      </c>
      <c r="X726" s="60"/>
      <c r="Y726" s="59"/>
    </row>
    <row r="727" spans="2:25" s="78" customFormat="1" ht="17.649999999999999" customHeight="1">
      <c r="B727" s="72"/>
      <c r="C727" s="2" t="s">
        <v>58</v>
      </c>
      <c r="D727" s="3">
        <v>934</v>
      </c>
      <c r="E727" s="33" t="s">
        <v>29</v>
      </c>
      <c r="F727" s="33" t="s">
        <v>88</v>
      </c>
      <c r="G727" s="11"/>
      <c r="H727" s="33"/>
      <c r="I727" s="60">
        <f t="shared" si="338"/>
        <v>22490250</v>
      </c>
      <c r="J727" s="60">
        <f t="shared" ref="J727:Y727" si="351">J728+J761</f>
        <v>13835400</v>
      </c>
      <c r="K727" s="60">
        <f t="shared" si="351"/>
        <v>5941700</v>
      </c>
      <c r="L727" s="60">
        <f t="shared" si="351"/>
        <v>0</v>
      </c>
      <c r="M727" s="60">
        <f t="shared" si="351"/>
        <v>0</v>
      </c>
      <c r="N727" s="60">
        <f t="shared" si="351"/>
        <v>0</v>
      </c>
      <c r="O727" s="60">
        <f t="shared" si="351"/>
        <v>0</v>
      </c>
      <c r="P727" s="60">
        <f t="shared" si="351"/>
        <v>0</v>
      </c>
      <c r="Q727" s="60">
        <f t="shared" si="351"/>
        <v>2150000</v>
      </c>
      <c r="R727" s="60">
        <f t="shared" si="351"/>
        <v>0</v>
      </c>
      <c r="S727" s="60">
        <f t="shared" si="351"/>
        <v>0</v>
      </c>
      <c r="T727" s="60">
        <f t="shared" si="351"/>
        <v>0</v>
      </c>
      <c r="U727" s="60">
        <f t="shared" si="351"/>
        <v>0</v>
      </c>
      <c r="V727" s="60">
        <f t="shared" si="351"/>
        <v>119650</v>
      </c>
      <c r="W727" s="60">
        <f t="shared" si="351"/>
        <v>180000</v>
      </c>
      <c r="X727" s="60">
        <f t="shared" si="351"/>
        <v>263500</v>
      </c>
      <c r="Y727" s="60">
        <f t="shared" si="351"/>
        <v>0</v>
      </c>
    </row>
    <row r="728" spans="2:25" s="78" customFormat="1" ht="17.649999999999999" customHeight="1">
      <c r="B728" s="54"/>
      <c r="C728" s="2" t="s">
        <v>62</v>
      </c>
      <c r="D728" s="3">
        <v>934</v>
      </c>
      <c r="E728" s="33" t="s">
        <v>29</v>
      </c>
      <c r="F728" s="33" t="s">
        <v>29</v>
      </c>
      <c r="G728" s="11"/>
      <c r="H728" s="33"/>
      <c r="I728" s="60">
        <f t="shared" si="338"/>
        <v>20224650</v>
      </c>
      <c r="J728" s="60">
        <f t="shared" ref="J728:P728" si="352">J738+J749+J729</f>
        <v>12429300</v>
      </c>
      <c r="K728" s="60">
        <f t="shared" si="352"/>
        <v>5203700</v>
      </c>
      <c r="L728" s="60">
        <f t="shared" si="352"/>
        <v>0</v>
      </c>
      <c r="M728" s="60">
        <f t="shared" si="352"/>
        <v>0</v>
      </c>
      <c r="N728" s="60">
        <f t="shared" si="352"/>
        <v>0</v>
      </c>
      <c r="O728" s="60">
        <f t="shared" si="352"/>
        <v>0</v>
      </c>
      <c r="P728" s="60">
        <f t="shared" si="352"/>
        <v>0</v>
      </c>
      <c r="Q728" s="60">
        <f t="shared" ref="Q728:W728" si="353">Q738+Q749+Q729+Q758</f>
        <v>2150000</v>
      </c>
      <c r="R728" s="60">
        <f t="shared" si="353"/>
        <v>0</v>
      </c>
      <c r="S728" s="60">
        <f t="shared" si="353"/>
        <v>0</v>
      </c>
      <c r="T728" s="60">
        <f t="shared" si="353"/>
        <v>0</v>
      </c>
      <c r="U728" s="60">
        <f t="shared" si="353"/>
        <v>0</v>
      </c>
      <c r="V728" s="60">
        <f t="shared" si="353"/>
        <v>119650</v>
      </c>
      <c r="W728" s="60">
        <f t="shared" si="353"/>
        <v>180000</v>
      </c>
      <c r="X728" s="60">
        <f>X738</f>
        <v>142000</v>
      </c>
      <c r="Y728" s="60">
        <f>Y738+Y749+Y729</f>
        <v>0</v>
      </c>
    </row>
    <row r="729" spans="2:25" s="78" customFormat="1" ht="31.35" customHeight="1">
      <c r="B729" s="54"/>
      <c r="C729" s="2" t="s">
        <v>122</v>
      </c>
      <c r="D729" s="3">
        <v>934</v>
      </c>
      <c r="E729" s="33" t="s">
        <v>29</v>
      </c>
      <c r="F729" s="33" t="s">
        <v>29</v>
      </c>
      <c r="G729" s="11">
        <v>5100000000</v>
      </c>
      <c r="H729" s="33"/>
      <c r="I729" s="60">
        <f t="shared" si="338"/>
        <v>1182650</v>
      </c>
      <c r="J729" s="60">
        <f t="shared" ref="J729:W729" si="354">J730+J735</f>
        <v>965000</v>
      </c>
      <c r="K729" s="60">
        <f t="shared" si="354"/>
        <v>98000</v>
      </c>
      <c r="L729" s="60">
        <f t="shared" si="354"/>
        <v>0</v>
      </c>
      <c r="M729" s="60">
        <f t="shared" si="354"/>
        <v>0</v>
      </c>
      <c r="N729" s="60">
        <f t="shared" si="354"/>
        <v>0</v>
      </c>
      <c r="O729" s="60">
        <f t="shared" si="354"/>
        <v>0</v>
      </c>
      <c r="P729" s="60">
        <f t="shared" si="354"/>
        <v>0</v>
      </c>
      <c r="Q729" s="60">
        <f t="shared" si="354"/>
        <v>0</v>
      </c>
      <c r="R729" s="60">
        <f t="shared" si="354"/>
        <v>0</v>
      </c>
      <c r="S729" s="60">
        <f t="shared" si="354"/>
        <v>0</v>
      </c>
      <c r="T729" s="60">
        <f t="shared" si="354"/>
        <v>0</v>
      </c>
      <c r="U729" s="60">
        <f t="shared" si="354"/>
        <v>0</v>
      </c>
      <c r="V729" s="60">
        <f t="shared" si="354"/>
        <v>119650</v>
      </c>
      <c r="W729" s="60">
        <f t="shared" si="354"/>
        <v>0</v>
      </c>
      <c r="X729" s="60"/>
      <c r="Y729" s="60">
        <f>Y730+Y735</f>
        <v>0</v>
      </c>
    </row>
    <row r="730" spans="2:25" s="78" customFormat="1" ht="17.649999999999999" customHeight="1">
      <c r="B730" s="54"/>
      <c r="C730" s="2" t="s">
        <v>129</v>
      </c>
      <c r="D730" s="3">
        <v>934</v>
      </c>
      <c r="E730" s="33" t="s">
        <v>29</v>
      </c>
      <c r="F730" s="33" t="s">
        <v>29</v>
      </c>
      <c r="G730" s="11">
        <v>5130000000</v>
      </c>
      <c r="H730" s="33"/>
      <c r="I730" s="60">
        <f t="shared" si="338"/>
        <v>219650</v>
      </c>
      <c r="J730" s="60">
        <f t="shared" ref="J730:W730" si="355">J731+J733</f>
        <v>100000</v>
      </c>
      <c r="K730" s="60">
        <f t="shared" si="355"/>
        <v>0</v>
      </c>
      <c r="L730" s="60">
        <f t="shared" si="355"/>
        <v>0</v>
      </c>
      <c r="M730" s="60">
        <f t="shared" si="355"/>
        <v>0</v>
      </c>
      <c r="N730" s="60">
        <f t="shared" si="355"/>
        <v>0</v>
      </c>
      <c r="O730" s="60">
        <f t="shared" si="355"/>
        <v>0</v>
      </c>
      <c r="P730" s="60">
        <f t="shared" si="355"/>
        <v>0</v>
      </c>
      <c r="Q730" s="60">
        <f t="shared" si="355"/>
        <v>0</v>
      </c>
      <c r="R730" s="60">
        <f t="shared" si="355"/>
        <v>0</v>
      </c>
      <c r="S730" s="60">
        <f t="shared" si="355"/>
        <v>0</v>
      </c>
      <c r="T730" s="60">
        <f t="shared" si="355"/>
        <v>0</v>
      </c>
      <c r="U730" s="60">
        <f t="shared" si="355"/>
        <v>0</v>
      </c>
      <c r="V730" s="60">
        <f t="shared" si="355"/>
        <v>119650</v>
      </c>
      <c r="W730" s="60">
        <f t="shared" si="355"/>
        <v>0</v>
      </c>
      <c r="X730" s="60"/>
      <c r="Y730" s="60">
        <f>Y731+Y733</f>
        <v>0</v>
      </c>
    </row>
    <row r="731" spans="2:25" s="78" customFormat="1" ht="31.35" customHeight="1">
      <c r="B731" s="54"/>
      <c r="C731" s="2" t="s">
        <v>131</v>
      </c>
      <c r="D731" s="3">
        <v>934</v>
      </c>
      <c r="E731" s="33" t="s">
        <v>29</v>
      </c>
      <c r="F731" s="33" t="s">
        <v>29</v>
      </c>
      <c r="G731" s="11">
        <v>5130010220</v>
      </c>
      <c r="H731" s="33"/>
      <c r="I731" s="60">
        <f t="shared" si="338"/>
        <v>100000</v>
      </c>
      <c r="J731" s="60">
        <f t="shared" ref="J731:W731" si="356">J732</f>
        <v>100000</v>
      </c>
      <c r="K731" s="60">
        <f t="shared" si="356"/>
        <v>0</v>
      </c>
      <c r="L731" s="60">
        <f t="shared" si="356"/>
        <v>0</v>
      </c>
      <c r="M731" s="60">
        <f t="shared" si="356"/>
        <v>0</v>
      </c>
      <c r="N731" s="60">
        <f t="shared" si="356"/>
        <v>0</v>
      </c>
      <c r="O731" s="60">
        <f t="shared" si="356"/>
        <v>0</v>
      </c>
      <c r="P731" s="60">
        <f t="shared" si="356"/>
        <v>0</v>
      </c>
      <c r="Q731" s="60">
        <f t="shared" si="356"/>
        <v>0</v>
      </c>
      <c r="R731" s="60">
        <f t="shared" si="356"/>
        <v>0</v>
      </c>
      <c r="S731" s="60">
        <f t="shared" si="356"/>
        <v>0</v>
      </c>
      <c r="T731" s="60">
        <f t="shared" si="356"/>
        <v>0</v>
      </c>
      <c r="U731" s="60">
        <f t="shared" si="356"/>
        <v>0</v>
      </c>
      <c r="V731" s="60">
        <f t="shared" si="356"/>
        <v>0</v>
      </c>
      <c r="W731" s="60">
        <f t="shared" si="356"/>
        <v>0</v>
      </c>
      <c r="X731" s="60"/>
      <c r="Y731" s="60">
        <f>Y732</f>
        <v>0</v>
      </c>
    </row>
    <row r="732" spans="2:25" s="78" customFormat="1" ht="31.35" customHeight="1">
      <c r="B732" s="54"/>
      <c r="C732" s="2" t="s">
        <v>109</v>
      </c>
      <c r="D732" s="3">
        <v>934</v>
      </c>
      <c r="E732" s="33" t="s">
        <v>29</v>
      </c>
      <c r="F732" s="33" t="s">
        <v>29</v>
      </c>
      <c r="G732" s="11">
        <v>5130010220</v>
      </c>
      <c r="H732" s="33" t="s">
        <v>110</v>
      </c>
      <c r="I732" s="60">
        <f t="shared" si="338"/>
        <v>100000</v>
      </c>
      <c r="J732" s="60">
        <v>100000</v>
      </c>
      <c r="K732" s="60">
        <v>0</v>
      </c>
      <c r="L732" s="60">
        <v>0</v>
      </c>
      <c r="M732" s="60">
        <v>0</v>
      </c>
      <c r="N732" s="60">
        <v>0</v>
      </c>
      <c r="O732" s="60">
        <v>0</v>
      </c>
      <c r="P732" s="60">
        <v>0</v>
      </c>
      <c r="Q732" s="60">
        <v>0</v>
      </c>
      <c r="R732" s="60">
        <v>0</v>
      </c>
      <c r="S732" s="60">
        <v>0</v>
      </c>
      <c r="T732" s="60">
        <v>0</v>
      </c>
      <c r="U732" s="60">
        <v>0</v>
      </c>
      <c r="V732" s="60">
        <v>0</v>
      </c>
      <c r="W732" s="60">
        <v>0</v>
      </c>
      <c r="X732" s="60"/>
      <c r="Y732" s="60">
        <v>0</v>
      </c>
    </row>
    <row r="733" spans="2:25" s="78" customFormat="1" ht="78.599999999999994" customHeight="1">
      <c r="B733" s="54"/>
      <c r="C733" s="2" t="s">
        <v>135</v>
      </c>
      <c r="D733" s="3">
        <v>934</v>
      </c>
      <c r="E733" s="33" t="s">
        <v>29</v>
      </c>
      <c r="F733" s="33" t="s">
        <v>29</v>
      </c>
      <c r="G733" s="11">
        <v>5130010500</v>
      </c>
      <c r="H733" s="33"/>
      <c r="I733" s="60">
        <f t="shared" si="338"/>
        <v>119650</v>
      </c>
      <c r="J733" s="60">
        <f t="shared" ref="J733:W733" si="357">J734</f>
        <v>0</v>
      </c>
      <c r="K733" s="60">
        <f t="shared" si="357"/>
        <v>0</v>
      </c>
      <c r="L733" s="60">
        <f t="shared" si="357"/>
        <v>0</v>
      </c>
      <c r="M733" s="60">
        <f t="shared" si="357"/>
        <v>0</v>
      </c>
      <c r="N733" s="60">
        <f t="shared" si="357"/>
        <v>0</v>
      </c>
      <c r="O733" s="60">
        <f t="shared" si="357"/>
        <v>0</v>
      </c>
      <c r="P733" s="60">
        <f t="shared" si="357"/>
        <v>0</v>
      </c>
      <c r="Q733" s="60">
        <f t="shared" si="357"/>
        <v>0</v>
      </c>
      <c r="R733" s="60">
        <f t="shared" si="357"/>
        <v>0</v>
      </c>
      <c r="S733" s="60">
        <f t="shared" si="357"/>
        <v>0</v>
      </c>
      <c r="T733" s="60">
        <f t="shared" si="357"/>
        <v>0</v>
      </c>
      <c r="U733" s="60">
        <f t="shared" si="357"/>
        <v>0</v>
      </c>
      <c r="V733" s="60">
        <f t="shared" si="357"/>
        <v>119650</v>
      </c>
      <c r="W733" s="60">
        <f t="shared" si="357"/>
        <v>0</v>
      </c>
      <c r="X733" s="60"/>
      <c r="Y733" s="60">
        <f>Y734</f>
        <v>0</v>
      </c>
    </row>
    <row r="734" spans="2:25" s="78" customFormat="1" ht="31.35" customHeight="1">
      <c r="B734" s="54"/>
      <c r="C734" s="2" t="s">
        <v>109</v>
      </c>
      <c r="D734" s="3">
        <v>934</v>
      </c>
      <c r="E734" s="33" t="s">
        <v>29</v>
      </c>
      <c r="F734" s="33" t="s">
        <v>29</v>
      </c>
      <c r="G734" s="11">
        <v>5130010500</v>
      </c>
      <c r="H734" s="33" t="s">
        <v>110</v>
      </c>
      <c r="I734" s="60">
        <f t="shared" si="338"/>
        <v>119650</v>
      </c>
      <c r="J734" s="60"/>
      <c r="K734" s="60"/>
      <c r="L734" s="60"/>
      <c r="M734" s="60"/>
      <c r="N734" s="60"/>
      <c r="O734" s="60"/>
      <c r="P734" s="60"/>
      <c r="Q734" s="60"/>
      <c r="R734" s="60"/>
      <c r="S734" s="60"/>
      <c r="T734" s="60"/>
      <c r="U734" s="60"/>
      <c r="V734" s="60">
        <f>69650+50000</f>
        <v>119650</v>
      </c>
      <c r="W734" s="60">
        <v>0</v>
      </c>
      <c r="X734" s="60"/>
      <c r="Y734" s="60"/>
    </row>
    <row r="735" spans="2:25" s="78" customFormat="1" ht="31.35" customHeight="1">
      <c r="B735" s="54"/>
      <c r="C735" s="2" t="s">
        <v>137</v>
      </c>
      <c r="D735" s="3">
        <v>934</v>
      </c>
      <c r="E735" s="33" t="s">
        <v>29</v>
      </c>
      <c r="F735" s="33" t="s">
        <v>29</v>
      </c>
      <c r="G735" s="11">
        <v>5140000000</v>
      </c>
      <c r="H735" s="33"/>
      <c r="I735" s="60">
        <f t="shared" si="338"/>
        <v>963000</v>
      </c>
      <c r="J735" s="60">
        <f t="shared" ref="J735:W736" si="358">J736</f>
        <v>865000</v>
      </c>
      <c r="K735" s="60">
        <f t="shared" si="358"/>
        <v>98000</v>
      </c>
      <c r="L735" s="60">
        <f t="shared" si="358"/>
        <v>0</v>
      </c>
      <c r="M735" s="60">
        <f t="shared" si="358"/>
        <v>0</v>
      </c>
      <c r="N735" s="60">
        <f t="shared" si="358"/>
        <v>0</v>
      </c>
      <c r="O735" s="60">
        <f t="shared" si="358"/>
        <v>0</v>
      </c>
      <c r="P735" s="60">
        <f t="shared" si="358"/>
        <v>0</v>
      </c>
      <c r="Q735" s="60">
        <f t="shared" si="358"/>
        <v>0</v>
      </c>
      <c r="R735" s="60">
        <f t="shared" si="358"/>
        <v>0</v>
      </c>
      <c r="S735" s="60">
        <f t="shared" si="358"/>
        <v>0</v>
      </c>
      <c r="T735" s="60">
        <f t="shared" si="358"/>
        <v>0</v>
      </c>
      <c r="U735" s="60">
        <f t="shared" si="358"/>
        <v>0</v>
      </c>
      <c r="V735" s="60">
        <f t="shared" si="358"/>
        <v>0</v>
      </c>
      <c r="W735" s="60">
        <f t="shared" si="358"/>
        <v>0</v>
      </c>
      <c r="X735" s="60"/>
      <c r="Y735" s="60">
        <f>Y736</f>
        <v>0</v>
      </c>
    </row>
    <row r="736" spans="2:25" s="78" customFormat="1" ht="31.35" customHeight="1">
      <c r="B736" s="54"/>
      <c r="C736" s="2" t="s">
        <v>137</v>
      </c>
      <c r="D736" s="3">
        <v>934</v>
      </c>
      <c r="E736" s="33" t="s">
        <v>29</v>
      </c>
      <c r="F736" s="33" t="s">
        <v>29</v>
      </c>
      <c r="G736" s="11">
        <v>5140010610</v>
      </c>
      <c r="H736" s="33"/>
      <c r="I736" s="60">
        <f t="shared" si="338"/>
        <v>963000</v>
      </c>
      <c r="J736" s="60">
        <f t="shared" si="358"/>
        <v>865000</v>
      </c>
      <c r="K736" s="60">
        <f t="shared" si="358"/>
        <v>98000</v>
      </c>
      <c r="L736" s="60">
        <f t="shared" si="358"/>
        <v>0</v>
      </c>
      <c r="M736" s="60">
        <f t="shared" si="358"/>
        <v>0</v>
      </c>
      <c r="N736" s="60">
        <f t="shared" si="358"/>
        <v>0</v>
      </c>
      <c r="O736" s="60">
        <f t="shared" si="358"/>
        <v>0</v>
      </c>
      <c r="P736" s="60">
        <f t="shared" si="358"/>
        <v>0</v>
      </c>
      <c r="Q736" s="60">
        <f t="shared" si="358"/>
        <v>0</v>
      </c>
      <c r="R736" s="60">
        <f t="shared" si="358"/>
        <v>0</v>
      </c>
      <c r="S736" s="60">
        <f t="shared" si="358"/>
        <v>0</v>
      </c>
      <c r="T736" s="60">
        <f t="shared" si="358"/>
        <v>0</v>
      </c>
      <c r="U736" s="60">
        <f t="shared" si="358"/>
        <v>0</v>
      </c>
      <c r="V736" s="60">
        <f t="shared" si="358"/>
        <v>0</v>
      </c>
      <c r="W736" s="60">
        <f t="shared" si="358"/>
        <v>0</v>
      </c>
      <c r="X736" s="60"/>
      <c r="Y736" s="60">
        <f>Y737</f>
        <v>0</v>
      </c>
    </row>
    <row r="737" spans="2:25" s="78" customFormat="1" ht="31.35" customHeight="1">
      <c r="B737" s="54"/>
      <c r="C737" s="2" t="s">
        <v>109</v>
      </c>
      <c r="D737" s="3">
        <v>934</v>
      </c>
      <c r="E737" s="33" t="s">
        <v>29</v>
      </c>
      <c r="F737" s="33" t="s">
        <v>29</v>
      </c>
      <c r="G737" s="11">
        <v>5140010610</v>
      </c>
      <c r="H737" s="33" t="s">
        <v>110</v>
      </c>
      <c r="I737" s="60">
        <f t="shared" si="338"/>
        <v>963000</v>
      </c>
      <c r="J737" s="60">
        <v>865000</v>
      </c>
      <c r="K737" s="60">
        <v>98000</v>
      </c>
      <c r="L737" s="60">
        <v>0</v>
      </c>
      <c r="M737" s="60">
        <v>0</v>
      </c>
      <c r="N737" s="60">
        <v>0</v>
      </c>
      <c r="O737" s="60">
        <v>0</v>
      </c>
      <c r="P737" s="60">
        <v>0</v>
      </c>
      <c r="Q737" s="60">
        <v>0</v>
      </c>
      <c r="R737" s="60">
        <v>0</v>
      </c>
      <c r="S737" s="60">
        <v>0</v>
      </c>
      <c r="T737" s="60">
        <v>0</v>
      </c>
      <c r="U737" s="60">
        <v>0</v>
      </c>
      <c r="V737" s="60">
        <v>0</v>
      </c>
      <c r="W737" s="60">
        <v>0</v>
      </c>
      <c r="X737" s="60"/>
      <c r="Y737" s="60">
        <v>0</v>
      </c>
    </row>
    <row r="738" spans="2:25" s="78" customFormat="1" ht="17.649999999999999" customHeight="1">
      <c r="B738" s="54"/>
      <c r="C738" s="2" t="s">
        <v>148</v>
      </c>
      <c r="D738" s="3">
        <v>934</v>
      </c>
      <c r="E738" s="33" t="s">
        <v>29</v>
      </c>
      <c r="F738" s="33" t="s">
        <v>29</v>
      </c>
      <c r="G738" s="11">
        <v>5200000000</v>
      </c>
      <c r="H738" s="33"/>
      <c r="I738" s="60">
        <f t="shared" si="338"/>
        <v>16025300</v>
      </c>
      <c r="J738" s="60">
        <f t="shared" ref="J738:Y738" si="359">J739+J744</f>
        <v>10803300</v>
      </c>
      <c r="K738" s="60">
        <f t="shared" si="359"/>
        <v>5080000</v>
      </c>
      <c r="L738" s="60">
        <f t="shared" si="359"/>
        <v>0</v>
      </c>
      <c r="M738" s="60">
        <f t="shared" si="359"/>
        <v>0</v>
      </c>
      <c r="N738" s="60">
        <f t="shared" si="359"/>
        <v>0</v>
      </c>
      <c r="O738" s="60">
        <f t="shared" si="359"/>
        <v>0</v>
      </c>
      <c r="P738" s="60">
        <f t="shared" si="359"/>
        <v>0</v>
      </c>
      <c r="Q738" s="60">
        <f t="shared" si="359"/>
        <v>0</v>
      </c>
      <c r="R738" s="60">
        <f t="shared" si="359"/>
        <v>0</v>
      </c>
      <c r="S738" s="60">
        <f t="shared" si="359"/>
        <v>0</v>
      </c>
      <c r="T738" s="60">
        <f t="shared" si="359"/>
        <v>0</v>
      </c>
      <c r="U738" s="60">
        <f t="shared" si="359"/>
        <v>0</v>
      </c>
      <c r="V738" s="60">
        <f t="shared" si="359"/>
        <v>0</v>
      </c>
      <c r="W738" s="60">
        <f t="shared" si="359"/>
        <v>0</v>
      </c>
      <c r="X738" s="60">
        <f t="shared" si="359"/>
        <v>142000</v>
      </c>
      <c r="Y738" s="60">
        <f t="shared" si="359"/>
        <v>0</v>
      </c>
    </row>
    <row r="739" spans="2:25" s="78" customFormat="1" ht="17.649999999999999" customHeight="1">
      <c r="B739" s="54"/>
      <c r="C739" s="2" t="s">
        <v>157</v>
      </c>
      <c r="D739" s="3">
        <v>934</v>
      </c>
      <c r="E739" s="33" t="s">
        <v>29</v>
      </c>
      <c r="F739" s="33" t="s">
        <v>29</v>
      </c>
      <c r="G739" s="11">
        <v>5270000000</v>
      </c>
      <c r="H739" s="33"/>
      <c r="I739" s="60">
        <f t="shared" si="338"/>
        <v>12607400</v>
      </c>
      <c r="J739" s="60">
        <f t="shared" ref="J739:Y739" si="360">J740</f>
        <v>8555800</v>
      </c>
      <c r="K739" s="60">
        <f t="shared" si="360"/>
        <v>3942600</v>
      </c>
      <c r="L739" s="60">
        <f t="shared" si="360"/>
        <v>0</v>
      </c>
      <c r="M739" s="60">
        <f t="shared" si="360"/>
        <v>0</v>
      </c>
      <c r="N739" s="60">
        <f t="shared" si="360"/>
        <v>0</v>
      </c>
      <c r="O739" s="60">
        <f t="shared" si="360"/>
        <v>0</v>
      </c>
      <c r="P739" s="60">
        <f t="shared" si="360"/>
        <v>0</v>
      </c>
      <c r="Q739" s="60">
        <f t="shared" si="360"/>
        <v>0</v>
      </c>
      <c r="R739" s="60">
        <f t="shared" si="360"/>
        <v>0</v>
      </c>
      <c r="S739" s="60">
        <f t="shared" si="360"/>
        <v>0</v>
      </c>
      <c r="T739" s="60">
        <f t="shared" si="360"/>
        <v>0</v>
      </c>
      <c r="U739" s="60">
        <f t="shared" si="360"/>
        <v>0</v>
      </c>
      <c r="V739" s="60">
        <f t="shared" si="360"/>
        <v>0</v>
      </c>
      <c r="W739" s="60">
        <f t="shared" si="360"/>
        <v>0</v>
      </c>
      <c r="X739" s="60">
        <f t="shared" si="360"/>
        <v>109000</v>
      </c>
      <c r="Y739" s="60">
        <f t="shared" si="360"/>
        <v>0</v>
      </c>
    </row>
    <row r="740" spans="2:25" s="78" customFormat="1" ht="31.35" customHeight="1">
      <c r="B740" s="54"/>
      <c r="C740" s="2" t="s">
        <v>150</v>
      </c>
      <c r="D740" s="3">
        <v>934</v>
      </c>
      <c r="E740" s="33" t="s">
        <v>29</v>
      </c>
      <c r="F740" s="33" t="s">
        <v>29</v>
      </c>
      <c r="G740" s="11">
        <v>5270000590</v>
      </c>
      <c r="H740" s="33"/>
      <c r="I740" s="60">
        <f t="shared" si="338"/>
        <v>12607400</v>
      </c>
      <c r="J740" s="60">
        <f t="shared" ref="J740:W740" si="361">J741+J742+J743</f>
        <v>8555800</v>
      </c>
      <c r="K740" s="60">
        <f t="shared" si="361"/>
        <v>3942600</v>
      </c>
      <c r="L740" s="60">
        <f t="shared" si="361"/>
        <v>0</v>
      </c>
      <c r="M740" s="60">
        <f t="shared" si="361"/>
        <v>0</v>
      </c>
      <c r="N740" s="60">
        <f t="shared" si="361"/>
        <v>0</v>
      </c>
      <c r="O740" s="60">
        <f t="shared" si="361"/>
        <v>0</v>
      </c>
      <c r="P740" s="60">
        <f t="shared" si="361"/>
        <v>0</v>
      </c>
      <c r="Q740" s="60">
        <f t="shared" si="361"/>
        <v>0</v>
      </c>
      <c r="R740" s="60">
        <f t="shared" si="361"/>
        <v>0</v>
      </c>
      <c r="S740" s="60">
        <f t="shared" si="361"/>
        <v>0</v>
      </c>
      <c r="T740" s="60">
        <f t="shared" si="361"/>
        <v>0</v>
      </c>
      <c r="U740" s="60">
        <f t="shared" si="361"/>
        <v>0</v>
      </c>
      <c r="V740" s="60">
        <f t="shared" si="361"/>
        <v>0</v>
      </c>
      <c r="W740" s="60">
        <f t="shared" si="361"/>
        <v>0</v>
      </c>
      <c r="X740" s="60">
        <f>X741</f>
        <v>109000</v>
      </c>
      <c r="Y740" s="60">
        <f>Y741+Y742+Y743</f>
        <v>0</v>
      </c>
    </row>
    <row r="741" spans="2:25" s="78" customFormat="1" ht="62.45" customHeight="1">
      <c r="B741" s="54"/>
      <c r="C741" s="2" t="s">
        <v>106</v>
      </c>
      <c r="D741" s="3">
        <v>934</v>
      </c>
      <c r="E741" s="33" t="s">
        <v>29</v>
      </c>
      <c r="F741" s="33" t="s">
        <v>29</v>
      </c>
      <c r="G741" s="11">
        <v>5270000590</v>
      </c>
      <c r="H741" s="33" t="s">
        <v>107</v>
      </c>
      <c r="I741" s="60">
        <f t="shared" si="338"/>
        <v>10987800</v>
      </c>
      <c r="J741" s="60">
        <v>6938400</v>
      </c>
      <c r="K741" s="60">
        <v>3940400</v>
      </c>
      <c r="L741" s="60">
        <v>0</v>
      </c>
      <c r="M741" s="60">
        <v>0</v>
      </c>
      <c r="N741" s="60">
        <v>0</v>
      </c>
      <c r="O741" s="60">
        <v>0</v>
      </c>
      <c r="P741" s="60">
        <v>0</v>
      </c>
      <c r="Q741" s="60">
        <v>0</v>
      </c>
      <c r="R741" s="60">
        <v>0</v>
      </c>
      <c r="S741" s="60">
        <v>0</v>
      </c>
      <c r="T741" s="60">
        <v>0</v>
      </c>
      <c r="U741" s="60">
        <v>0</v>
      </c>
      <c r="V741" s="60">
        <v>0</v>
      </c>
      <c r="W741" s="60">
        <v>0</v>
      </c>
      <c r="X741" s="60">
        <v>109000</v>
      </c>
      <c r="Y741" s="60">
        <v>0</v>
      </c>
    </row>
    <row r="742" spans="2:25" s="78" customFormat="1" ht="31.35" customHeight="1">
      <c r="B742" s="54"/>
      <c r="C742" s="2" t="s">
        <v>109</v>
      </c>
      <c r="D742" s="3">
        <v>934</v>
      </c>
      <c r="E742" s="33" t="s">
        <v>29</v>
      </c>
      <c r="F742" s="33" t="s">
        <v>29</v>
      </c>
      <c r="G742" s="11">
        <v>5270000590</v>
      </c>
      <c r="H742" s="33" t="s">
        <v>110</v>
      </c>
      <c r="I742" s="60">
        <f t="shared" si="338"/>
        <v>1610500</v>
      </c>
      <c r="J742" s="60">
        <v>1609500</v>
      </c>
      <c r="K742" s="60">
        <v>1000</v>
      </c>
      <c r="L742" s="60">
        <v>0</v>
      </c>
      <c r="M742" s="60">
        <v>0</v>
      </c>
      <c r="N742" s="60">
        <v>0</v>
      </c>
      <c r="O742" s="60">
        <v>0</v>
      </c>
      <c r="P742" s="60">
        <v>0</v>
      </c>
      <c r="Q742" s="60">
        <v>0</v>
      </c>
      <c r="R742" s="60">
        <v>0</v>
      </c>
      <c r="S742" s="60">
        <v>0</v>
      </c>
      <c r="T742" s="60">
        <v>0</v>
      </c>
      <c r="U742" s="60">
        <v>0</v>
      </c>
      <c r="V742" s="60">
        <v>0</v>
      </c>
      <c r="W742" s="60">
        <v>0</v>
      </c>
      <c r="X742" s="60"/>
      <c r="Y742" s="60">
        <v>0</v>
      </c>
    </row>
    <row r="743" spans="2:25" s="78" customFormat="1" ht="17.649999999999999" customHeight="1">
      <c r="B743" s="54"/>
      <c r="C743" s="2" t="s">
        <v>113</v>
      </c>
      <c r="D743" s="3">
        <v>934</v>
      </c>
      <c r="E743" s="33" t="s">
        <v>29</v>
      </c>
      <c r="F743" s="33" t="s">
        <v>29</v>
      </c>
      <c r="G743" s="11">
        <v>5270000590</v>
      </c>
      <c r="H743" s="33" t="s">
        <v>114</v>
      </c>
      <c r="I743" s="60">
        <f t="shared" si="338"/>
        <v>9100</v>
      </c>
      <c r="J743" s="60">
        <v>7900</v>
      </c>
      <c r="K743" s="60">
        <v>1200</v>
      </c>
      <c r="L743" s="60">
        <v>0</v>
      </c>
      <c r="M743" s="60">
        <v>0</v>
      </c>
      <c r="N743" s="60">
        <v>0</v>
      </c>
      <c r="O743" s="60">
        <v>0</v>
      </c>
      <c r="P743" s="60">
        <v>0</v>
      </c>
      <c r="Q743" s="60">
        <v>0</v>
      </c>
      <c r="R743" s="60">
        <v>0</v>
      </c>
      <c r="S743" s="60">
        <v>0</v>
      </c>
      <c r="T743" s="60">
        <v>0</v>
      </c>
      <c r="U743" s="60">
        <v>0</v>
      </c>
      <c r="V743" s="60">
        <v>0</v>
      </c>
      <c r="W743" s="60">
        <v>0</v>
      </c>
      <c r="X743" s="60"/>
      <c r="Y743" s="60">
        <v>0</v>
      </c>
    </row>
    <row r="744" spans="2:25" s="78" customFormat="1" ht="31.35" customHeight="1">
      <c r="B744" s="54"/>
      <c r="C744" s="2" t="s">
        <v>158</v>
      </c>
      <c r="D744" s="3">
        <v>934</v>
      </c>
      <c r="E744" s="33" t="s">
        <v>29</v>
      </c>
      <c r="F744" s="33" t="s">
        <v>29</v>
      </c>
      <c r="G744" s="11">
        <v>5280000000</v>
      </c>
      <c r="H744" s="33"/>
      <c r="I744" s="60">
        <f t="shared" si="338"/>
        <v>3417900</v>
      </c>
      <c r="J744" s="60">
        <f t="shared" ref="J744:Y744" si="362">J745</f>
        <v>2247500</v>
      </c>
      <c r="K744" s="60">
        <f t="shared" si="362"/>
        <v>1137400</v>
      </c>
      <c r="L744" s="60">
        <f t="shared" si="362"/>
        <v>0</v>
      </c>
      <c r="M744" s="60">
        <f t="shared" si="362"/>
        <v>0</v>
      </c>
      <c r="N744" s="60">
        <f t="shared" si="362"/>
        <v>0</v>
      </c>
      <c r="O744" s="60">
        <f t="shared" si="362"/>
        <v>0</v>
      </c>
      <c r="P744" s="60">
        <f t="shared" si="362"/>
        <v>0</v>
      </c>
      <c r="Q744" s="60">
        <f t="shared" si="362"/>
        <v>0</v>
      </c>
      <c r="R744" s="60">
        <f t="shared" si="362"/>
        <v>0</v>
      </c>
      <c r="S744" s="60">
        <f t="shared" si="362"/>
        <v>0</v>
      </c>
      <c r="T744" s="60">
        <f t="shared" si="362"/>
        <v>0</v>
      </c>
      <c r="U744" s="60">
        <f t="shared" si="362"/>
        <v>0</v>
      </c>
      <c r="V744" s="60">
        <f t="shared" si="362"/>
        <v>0</v>
      </c>
      <c r="W744" s="60">
        <f t="shared" si="362"/>
        <v>0</v>
      </c>
      <c r="X744" s="60">
        <f t="shared" si="362"/>
        <v>33000</v>
      </c>
      <c r="Y744" s="60">
        <f t="shared" si="362"/>
        <v>0</v>
      </c>
    </row>
    <row r="745" spans="2:25" s="78" customFormat="1" ht="31.35" customHeight="1">
      <c r="B745" s="54"/>
      <c r="C745" s="2" t="s">
        <v>159</v>
      </c>
      <c r="D745" s="3">
        <v>934</v>
      </c>
      <c r="E745" s="33" t="s">
        <v>29</v>
      </c>
      <c r="F745" s="33" t="s">
        <v>29</v>
      </c>
      <c r="G745" s="11">
        <v>5280000590</v>
      </c>
      <c r="H745" s="33"/>
      <c r="I745" s="60">
        <f t="shared" si="338"/>
        <v>3417900</v>
      </c>
      <c r="J745" s="60">
        <f t="shared" ref="J745:W745" si="363">J746+J747+J748</f>
        <v>2247500</v>
      </c>
      <c r="K745" s="60">
        <f t="shared" si="363"/>
        <v>1137400</v>
      </c>
      <c r="L745" s="60">
        <f t="shared" si="363"/>
        <v>0</v>
      </c>
      <c r="M745" s="60">
        <f t="shared" si="363"/>
        <v>0</v>
      </c>
      <c r="N745" s="60">
        <f t="shared" si="363"/>
        <v>0</v>
      </c>
      <c r="O745" s="60">
        <f t="shared" si="363"/>
        <v>0</v>
      </c>
      <c r="P745" s="60">
        <f t="shared" si="363"/>
        <v>0</v>
      </c>
      <c r="Q745" s="60">
        <f t="shared" si="363"/>
        <v>0</v>
      </c>
      <c r="R745" s="60">
        <f t="shared" si="363"/>
        <v>0</v>
      </c>
      <c r="S745" s="60">
        <f t="shared" si="363"/>
        <v>0</v>
      </c>
      <c r="T745" s="60">
        <f t="shared" si="363"/>
        <v>0</v>
      </c>
      <c r="U745" s="60">
        <f t="shared" si="363"/>
        <v>0</v>
      </c>
      <c r="V745" s="60">
        <f t="shared" si="363"/>
        <v>0</v>
      </c>
      <c r="W745" s="60">
        <f t="shared" si="363"/>
        <v>0</v>
      </c>
      <c r="X745" s="60">
        <f>X746</f>
        <v>33000</v>
      </c>
      <c r="Y745" s="60">
        <f>Y746+Y747+Y748</f>
        <v>0</v>
      </c>
    </row>
    <row r="746" spans="2:25" s="78" customFormat="1" ht="62.45" customHeight="1">
      <c r="B746" s="54"/>
      <c r="C746" s="2" t="s">
        <v>106</v>
      </c>
      <c r="D746" s="3">
        <v>934</v>
      </c>
      <c r="E746" s="33" t="s">
        <v>29</v>
      </c>
      <c r="F746" s="33" t="s">
        <v>29</v>
      </c>
      <c r="G746" s="11">
        <v>5280000590</v>
      </c>
      <c r="H746" s="33" t="s">
        <v>107</v>
      </c>
      <c r="I746" s="60">
        <f t="shared" si="338"/>
        <v>3288000</v>
      </c>
      <c r="J746" s="60">
        <v>2084500</v>
      </c>
      <c r="K746" s="60">
        <v>1170500</v>
      </c>
      <c r="L746" s="60">
        <v>0</v>
      </c>
      <c r="M746" s="60">
        <v>0</v>
      </c>
      <c r="N746" s="60">
        <v>0</v>
      </c>
      <c r="O746" s="60">
        <v>0</v>
      </c>
      <c r="P746" s="60">
        <v>0</v>
      </c>
      <c r="Q746" s="60">
        <v>0</v>
      </c>
      <c r="R746" s="60">
        <v>0</v>
      </c>
      <c r="S746" s="60">
        <v>0</v>
      </c>
      <c r="T746" s="60">
        <v>0</v>
      </c>
      <c r="U746" s="60">
        <v>0</v>
      </c>
      <c r="V746" s="60">
        <v>0</v>
      </c>
      <c r="W746" s="60">
        <v>0</v>
      </c>
      <c r="X746" s="60">
        <v>33000</v>
      </c>
      <c r="Y746" s="60">
        <v>0</v>
      </c>
    </row>
    <row r="747" spans="2:25" s="78" customFormat="1" ht="31.35" customHeight="1">
      <c r="B747" s="54"/>
      <c r="C747" s="2" t="s">
        <v>109</v>
      </c>
      <c r="D747" s="3">
        <v>934</v>
      </c>
      <c r="E747" s="33" t="s">
        <v>29</v>
      </c>
      <c r="F747" s="33" t="s">
        <v>29</v>
      </c>
      <c r="G747" s="11">
        <v>5280000590</v>
      </c>
      <c r="H747" s="33" t="s">
        <v>110</v>
      </c>
      <c r="I747" s="60">
        <f t="shared" si="338"/>
        <v>127900</v>
      </c>
      <c r="J747" s="60">
        <v>161300</v>
      </c>
      <c r="K747" s="60">
        <v>-33400</v>
      </c>
      <c r="L747" s="60">
        <v>0</v>
      </c>
      <c r="M747" s="60">
        <v>0</v>
      </c>
      <c r="N747" s="60">
        <v>0</v>
      </c>
      <c r="O747" s="60">
        <v>0</v>
      </c>
      <c r="P747" s="60">
        <v>0</v>
      </c>
      <c r="Q747" s="60">
        <v>0</v>
      </c>
      <c r="R747" s="60">
        <v>0</v>
      </c>
      <c r="S747" s="60">
        <v>0</v>
      </c>
      <c r="T747" s="60">
        <v>0</v>
      </c>
      <c r="U747" s="60">
        <v>0</v>
      </c>
      <c r="V747" s="60">
        <v>0</v>
      </c>
      <c r="W747" s="60">
        <v>0</v>
      </c>
      <c r="X747" s="60"/>
      <c r="Y747" s="60">
        <v>0</v>
      </c>
    </row>
    <row r="748" spans="2:25" s="78" customFormat="1" ht="17.649999999999999" customHeight="1">
      <c r="B748" s="54"/>
      <c r="C748" s="2" t="s">
        <v>113</v>
      </c>
      <c r="D748" s="3">
        <v>934</v>
      </c>
      <c r="E748" s="33" t="s">
        <v>29</v>
      </c>
      <c r="F748" s="33" t="s">
        <v>29</v>
      </c>
      <c r="G748" s="11">
        <v>5280000590</v>
      </c>
      <c r="H748" s="33" t="s">
        <v>114</v>
      </c>
      <c r="I748" s="60">
        <f t="shared" si="338"/>
        <v>2000</v>
      </c>
      <c r="J748" s="60">
        <v>1700</v>
      </c>
      <c r="K748" s="60">
        <v>300</v>
      </c>
      <c r="L748" s="60">
        <v>0</v>
      </c>
      <c r="M748" s="60">
        <v>0</v>
      </c>
      <c r="N748" s="60">
        <v>0</v>
      </c>
      <c r="O748" s="60">
        <v>0</v>
      </c>
      <c r="P748" s="60">
        <v>0</v>
      </c>
      <c r="Q748" s="60">
        <v>0</v>
      </c>
      <c r="R748" s="60">
        <v>0</v>
      </c>
      <c r="S748" s="60">
        <v>0</v>
      </c>
      <c r="T748" s="60">
        <v>0</v>
      </c>
      <c r="U748" s="60">
        <v>0</v>
      </c>
      <c r="V748" s="60">
        <v>0</v>
      </c>
      <c r="W748" s="60">
        <v>0</v>
      </c>
      <c r="X748" s="60"/>
      <c r="Y748" s="60">
        <v>0</v>
      </c>
    </row>
    <row r="749" spans="2:25" s="78" customFormat="1" ht="31.35" customHeight="1">
      <c r="B749" s="54"/>
      <c r="C749" s="2" t="s">
        <v>160</v>
      </c>
      <c r="D749" s="3">
        <v>934</v>
      </c>
      <c r="E749" s="33" t="s">
        <v>29</v>
      </c>
      <c r="F749" s="33" t="s">
        <v>29</v>
      </c>
      <c r="G749" s="11">
        <v>5300000000</v>
      </c>
      <c r="H749" s="33"/>
      <c r="I749" s="60">
        <f t="shared" si="338"/>
        <v>2866700</v>
      </c>
      <c r="J749" s="60">
        <f t="shared" ref="J749:W749" si="364">J750</f>
        <v>661000</v>
      </c>
      <c r="K749" s="60">
        <f t="shared" si="364"/>
        <v>25700</v>
      </c>
      <c r="L749" s="60">
        <f t="shared" si="364"/>
        <v>0</v>
      </c>
      <c r="M749" s="60">
        <f t="shared" si="364"/>
        <v>0</v>
      </c>
      <c r="N749" s="60">
        <f t="shared" si="364"/>
        <v>0</v>
      </c>
      <c r="O749" s="60">
        <f t="shared" si="364"/>
        <v>0</v>
      </c>
      <c r="P749" s="60">
        <f t="shared" si="364"/>
        <v>0</v>
      </c>
      <c r="Q749" s="60">
        <f t="shared" si="364"/>
        <v>2000000</v>
      </c>
      <c r="R749" s="60">
        <f t="shared" si="364"/>
        <v>0</v>
      </c>
      <c r="S749" s="60">
        <f t="shared" si="364"/>
        <v>0</v>
      </c>
      <c r="T749" s="60">
        <f t="shared" si="364"/>
        <v>0</v>
      </c>
      <c r="U749" s="60">
        <f t="shared" si="364"/>
        <v>0</v>
      </c>
      <c r="V749" s="60">
        <f t="shared" si="364"/>
        <v>0</v>
      </c>
      <c r="W749" s="60">
        <f t="shared" si="364"/>
        <v>180000</v>
      </c>
      <c r="X749" s="60"/>
      <c r="Y749" s="60">
        <f>Y750</f>
        <v>0</v>
      </c>
    </row>
    <row r="750" spans="2:25" s="78" customFormat="1" ht="17.649999999999999" customHeight="1">
      <c r="B750" s="54"/>
      <c r="C750" s="2" t="s">
        <v>163</v>
      </c>
      <c r="D750" s="3">
        <v>934</v>
      </c>
      <c r="E750" s="33" t="s">
        <v>29</v>
      </c>
      <c r="F750" s="33" t="s">
        <v>29</v>
      </c>
      <c r="G750" s="11">
        <v>5320000000</v>
      </c>
      <c r="H750" s="33"/>
      <c r="I750" s="60">
        <f t="shared" si="338"/>
        <v>2866700</v>
      </c>
      <c r="J750" s="60">
        <f t="shared" ref="J750:P750" si="365">J751</f>
        <v>661000</v>
      </c>
      <c r="K750" s="60">
        <f t="shared" si="365"/>
        <v>25700</v>
      </c>
      <c r="L750" s="60">
        <f t="shared" si="365"/>
        <v>0</v>
      </c>
      <c r="M750" s="60">
        <f t="shared" si="365"/>
        <v>0</v>
      </c>
      <c r="N750" s="60">
        <f t="shared" si="365"/>
        <v>0</v>
      </c>
      <c r="O750" s="60">
        <f t="shared" si="365"/>
        <v>0</v>
      </c>
      <c r="P750" s="60">
        <f t="shared" si="365"/>
        <v>0</v>
      </c>
      <c r="Q750" s="60">
        <f t="shared" ref="Q750:W750" si="366">Q751+Q755</f>
        <v>2000000</v>
      </c>
      <c r="R750" s="60">
        <f t="shared" si="366"/>
        <v>0</v>
      </c>
      <c r="S750" s="60">
        <f t="shared" si="366"/>
        <v>0</v>
      </c>
      <c r="T750" s="60">
        <f t="shared" si="366"/>
        <v>0</v>
      </c>
      <c r="U750" s="60">
        <f t="shared" si="366"/>
        <v>0</v>
      </c>
      <c r="V750" s="60">
        <f t="shared" si="366"/>
        <v>0</v>
      </c>
      <c r="W750" s="60">
        <f t="shared" si="366"/>
        <v>180000</v>
      </c>
      <c r="X750" s="60"/>
      <c r="Y750" s="60">
        <f>Y751</f>
        <v>0</v>
      </c>
    </row>
    <row r="751" spans="2:25" s="78" customFormat="1" ht="17.649999999999999" customHeight="1">
      <c r="B751" s="54"/>
      <c r="C751" s="2" t="s">
        <v>164</v>
      </c>
      <c r="D751" s="3">
        <v>934</v>
      </c>
      <c r="E751" s="33" t="s">
        <v>29</v>
      </c>
      <c r="F751" s="33" t="s">
        <v>29</v>
      </c>
      <c r="G751" s="11">
        <v>5320010350</v>
      </c>
      <c r="H751" s="33"/>
      <c r="I751" s="60">
        <f t="shared" si="338"/>
        <v>1666700</v>
      </c>
      <c r="J751" s="60">
        <f t="shared" ref="J751:V751" si="367">J753+J752</f>
        <v>661000</v>
      </c>
      <c r="K751" s="60">
        <f t="shared" si="367"/>
        <v>25700</v>
      </c>
      <c r="L751" s="60">
        <f t="shared" si="367"/>
        <v>0</v>
      </c>
      <c r="M751" s="60">
        <f t="shared" si="367"/>
        <v>0</v>
      </c>
      <c r="N751" s="60">
        <f t="shared" si="367"/>
        <v>0</v>
      </c>
      <c r="O751" s="60">
        <f t="shared" si="367"/>
        <v>0</v>
      </c>
      <c r="P751" s="60">
        <f t="shared" si="367"/>
        <v>0</v>
      </c>
      <c r="Q751" s="60">
        <f t="shared" si="367"/>
        <v>800000</v>
      </c>
      <c r="R751" s="60">
        <f t="shared" si="367"/>
        <v>0</v>
      </c>
      <c r="S751" s="60">
        <f t="shared" si="367"/>
        <v>0</v>
      </c>
      <c r="T751" s="60">
        <f t="shared" si="367"/>
        <v>0</v>
      </c>
      <c r="U751" s="60">
        <f t="shared" si="367"/>
        <v>0</v>
      </c>
      <c r="V751" s="60">
        <f t="shared" si="367"/>
        <v>0</v>
      </c>
      <c r="W751" s="60">
        <f>W753+W752+W754</f>
        <v>180000</v>
      </c>
      <c r="X751" s="60"/>
      <c r="Y751" s="60">
        <f>Y753+Y752</f>
        <v>0</v>
      </c>
    </row>
    <row r="752" spans="2:25" s="78" customFormat="1" ht="62.45" customHeight="1">
      <c r="B752" s="54"/>
      <c r="C752" s="2" t="s">
        <v>106</v>
      </c>
      <c r="D752" s="3">
        <v>934</v>
      </c>
      <c r="E752" s="33" t="s">
        <v>29</v>
      </c>
      <c r="F752" s="33" t="s">
        <v>29</v>
      </c>
      <c r="G752" s="11">
        <v>5320010350</v>
      </c>
      <c r="H752" s="33" t="s">
        <v>107</v>
      </c>
      <c r="I752" s="60">
        <f t="shared" si="338"/>
        <v>220000</v>
      </c>
      <c r="J752" s="60">
        <v>100000</v>
      </c>
      <c r="K752" s="60">
        <v>0</v>
      </c>
      <c r="L752" s="60">
        <v>0</v>
      </c>
      <c r="M752" s="60">
        <v>0</v>
      </c>
      <c r="N752" s="60">
        <v>0</v>
      </c>
      <c r="O752" s="60">
        <v>0</v>
      </c>
      <c r="P752" s="60">
        <v>20000</v>
      </c>
      <c r="Q752" s="60">
        <v>100000</v>
      </c>
      <c r="R752" s="60"/>
      <c r="S752" s="60"/>
      <c r="T752" s="60"/>
      <c r="U752" s="60"/>
      <c r="V752" s="60"/>
      <c r="W752" s="60">
        <v>0</v>
      </c>
      <c r="X752" s="60"/>
      <c r="Y752" s="60">
        <v>0</v>
      </c>
    </row>
    <row r="753" spans="2:25" s="78" customFormat="1" ht="31.35" customHeight="1">
      <c r="B753" s="54"/>
      <c r="C753" s="2" t="s">
        <v>109</v>
      </c>
      <c r="D753" s="3">
        <v>934</v>
      </c>
      <c r="E753" s="33" t="s">
        <v>29</v>
      </c>
      <c r="F753" s="33" t="s">
        <v>29</v>
      </c>
      <c r="G753" s="11">
        <v>5320010350</v>
      </c>
      <c r="H753" s="33" t="s">
        <v>110</v>
      </c>
      <c r="I753" s="60">
        <f t="shared" si="338"/>
        <v>1266700</v>
      </c>
      <c r="J753" s="60">
        <v>561000</v>
      </c>
      <c r="K753" s="60">
        <v>25700</v>
      </c>
      <c r="L753" s="60">
        <v>0</v>
      </c>
      <c r="M753" s="60">
        <v>0</v>
      </c>
      <c r="N753" s="60">
        <v>0</v>
      </c>
      <c r="O753" s="60">
        <v>0</v>
      </c>
      <c r="P753" s="60">
        <v>-20000</v>
      </c>
      <c r="Q753" s="60">
        <v>700000</v>
      </c>
      <c r="R753" s="60"/>
      <c r="S753" s="60"/>
      <c r="T753" s="60"/>
      <c r="U753" s="60"/>
      <c r="V753" s="60"/>
      <c r="W753" s="60"/>
      <c r="X753" s="60"/>
      <c r="Y753" s="60">
        <v>0</v>
      </c>
    </row>
    <row r="754" spans="2:25" s="78" customFormat="1" ht="17.649999999999999" customHeight="1">
      <c r="B754" s="54"/>
      <c r="C754" s="2" t="s">
        <v>165</v>
      </c>
      <c r="D754" s="3">
        <v>934</v>
      </c>
      <c r="E754" s="33" t="s">
        <v>29</v>
      </c>
      <c r="F754" s="33" t="s">
        <v>29</v>
      </c>
      <c r="G754" s="11">
        <v>5320010350</v>
      </c>
      <c r="H754" s="33" t="s">
        <v>166</v>
      </c>
      <c r="I754" s="60">
        <f t="shared" si="338"/>
        <v>180000</v>
      </c>
      <c r="J754" s="60"/>
      <c r="K754" s="60"/>
      <c r="L754" s="60"/>
      <c r="M754" s="60"/>
      <c r="N754" s="60"/>
      <c r="O754" s="60"/>
      <c r="P754" s="60"/>
      <c r="Q754" s="60"/>
      <c r="R754" s="60"/>
      <c r="S754" s="60"/>
      <c r="T754" s="60"/>
      <c r="U754" s="60"/>
      <c r="V754" s="60"/>
      <c r="W754" s="60">
        <v>180000</v>
      </c>
      <c r="X754" s="60"/>
      <c r="Y754" s="60"/>
    </row>
    <row r="755" spans="2:25" s="78" customFormat="1" ht="31.35" customHeight="1">
      <c r="B755" s="54"/>
      <c r="C755" s="2" t="s">
        <v>167</v>
      </c>
      <c r="D755" s="3">
        <v>934</v>
      </c>
      <c r="E755" s="33" t="s">
        <v>29</v>
      </c>
      <c r="F755" s="33" t="s">
        <v>29</v>
      </c>
      <c r="G755" s="11">
        <v>5320010360</v>
      </c>
      <c r="H755" s="33"/>
      <c r="I755" s="60">
        <f t="shared" si="338"/>
        <v>1200000</v>
      </c>
      <c r="J755" s="60"/>
      <c r="K755" s="60"/>
      <c r="L755" s="60"/>
      <c r="M755" s="60"/>
      <c r="N755" s="60"/>
      <c r="O755" s="60"/>
      <c r="P755" s="60"/>
      <c r="Q755" s="60">
        <f t="shared" ref="Q755:V755" si="368">Q756</f>
        <v>1200000</v>
      </c>
      <c r="R755" s="60">
        <f t="shared" si="368"/>
        <v>0</v>
      </c>
      <c r="S755" s="60">
        <f t="shared" si="368"/>
        <v>0</v>
      </c>
      <c r="T755" s="60">
        <f t="shared" si="368"/>
        <v>0</v>
      </c>
      <c r="U755" s="60">
        <f t="shared" si="368"/>
        <v>0</v>
      </c>
      <c r="V755" s="60">
        <f t="shared" si="368"/>
        <v>0</v>
      </c>
      <c r="W755" s="60">
        <f>W756+W757</f>
        <v>0</v>
      </c>
      <c r="X755" s="60"/>
      <c r="Y755" s="60"/>
    </row>
    <row r="756" spans="2:25" s="78" customFormat="1" ht="62.45" customHeight="1">
      <c r="B756" s="54"/>
      <c r="C756" s="2" t="s">
        <v>106</v>
      </c>
      <c r="D756" s="3">
        <v>934</v>
      </c>
      <c r="E756" s="33" t="s">
        <v>29</v>
      </c>
      <c r="F756" s="33" t="s">
        <v>29</v>
      </c>
      <c r="G756" s="11">
        <v>5320010360</v>
      </c>
      <c r="H756" s="33" t="s">
        <v>107</v>
      </c>
      <c r="I756" s="60">
        <f t="shared" si="338"/>
        <v>1100000</v>
      </c>
      <c r="J756" s="60"/>
      <c r="K756" s="60"/>
      <c r="L756" s="60"/>
      <c r="M756" s="60"/>
      <c r="N756" s="60"/>
      <c r="O756" s="60"/>
      <c r="P756" s="60"/>
      <c r="Q756" s="60">
        <v>1200000</v>
      </c>
      <c r="R756" s="60"/>
      <c r="S756" s="60"/>
      <c r="T756" s="60"/>
      <c r="U756" s="60"/>
      <c r="V756" s="60"/>
      <c r="W756" s="60">
        <v>-100000</v>
      </c>
      <c r="X756" s="60"/>
      <c r="Y756" s="60"/>
    </row>
    <row r="757" spans="2:25" s="78" customFormat="1" ht="17.649999999999999" customHeight="1">
      <c r="B757" s="54"/>
      <c r="C757" s="2" t="s">
        <v>113</v>
      </c>
      <c r="D757" s="3">
        <v>934</v>
      </c>
      <c r="E757" s="33" t="s">
        <v>29</v>
      </c>
      <c r="F757" s="33" t="s">
        <v>29</v>
      </c>
      <c r="G757" s="11">
        <v>5320010360</v>
      </c>
      <c r="H757" s="33" t="s">
        <v>114</v>
      </c>
      <c r="I757" s="60">
        <f t="shared" si="338"/>
        <v>100000</v>
      </c>
      <c r="J757" s="60"/>
      <c r="K757" s="60"/>
      <c r="L757" s="60"/>
      <c r="M757" s="60"/>
      <c r="N757" s="60"/>
      <c r="O757" s="60"/>
      <c r="P757" s="60"/>
      <c r="Q757" s="60"/>
      <c r="R757" s="60"/>
      <c r="S757" s="60"/>
      <c r="T757" s="60"/>
      <c r="U757" s="60"/>
      <c r="V757" s="60"/>
      <c r="W757" s="60">
        <v>100000</v>
      </c>
      <c r="X757" s="60"/>
      <c r="Y757" s="60"/>
    </row>
    <row r="758" spans="2:25" s="78" customFormat="1" ht="31.35" customHeight="1">
      <c r="B758" s="54"/>
      <c r="C758" s="2" t="s">
        <v>260</v>
      </c>
      <c r="D758" s="3">
        <v>934</v>
      </c>
      <c r="E758" s="33" t="s">
        <v>29</v>
      </c>
      <c r="F758" s="33" t="s">
        <v>29</v>
      </c>
      <c r="G758" s="11">
        <v>6200000000</v>
      </c>
      <c r="H758" s="63"/>
      <c r="I758" s="60">
        <f t="shared" si="338"/>
        <v>150000</v>
      </c>
      <c r="J758" s="60"/>
      <c r="K758" s="60"/>
      <c r="L758" s="60"/>
      <c r="M758" s="60"/>
      <c r="N758" s="60"/>
      <c r="O758" s="60"/>
      <c r="P758" s="60"/>
      <c r="Q758" s="60">
        <f t="shared" ref="Q758:W759" si="369">Q759</f>
        <v>150000</v>
      </c>
      <c r="R758" s="60">
        <f t="shared" si="369"/>
        <v>0</v>
      </c>
      <c r="S758" s="60">
        <f t="shared" si="369"/>
        <v>0</v>
      </c>
      <c r="T758" s="60">
        <f t="shared" si="369"/>
        <v>0</v>
      </c>
      <c r="U758" s="60">
        <f t="shared" si="369"/>
        <v>0</v>
      </c>
      <c r="V758" s="60">
        <f t="shared" si="369"/>
        <v>0</v>
      </c>
      <c r="W758" s="60">
        <f t="shared" si="369"/>
        <v>0</v>
      </c>
      <c r="X758" s="60"/>
      <c r="Y758" s="60"/>
    </row>
    <row r="759" spans="2:25" s="78" customFormat="1" ht="31.35" customHeight="1">
      <c r="B759" s="54"/>
      <c r="C759" s="2" t="s">
        <v>260</v>
      </c>
      <c r="D759" s="3">
        <v>934</v>
      </c>
      <c r="E759" s="33" t="s">
        <v>29</v>
      </c>
      <c r="F759" s="33" t="s">
        <v>29</v>
      </c>
      <c r="G759" s="11">
        <v>6200010150</v>
      </c>
      <c r="H759" s="63"/>
      <c r="I759" s="60">
        <f t="shared" si="338"/>
        <v>150000</v>
      </c>
      <c r="J759" s="60"/>
      <c r="K759" s="60"/>
      <c r="L759" s="60"/>
      <c r="M759" s="60"/>
      <c r="N759" s="60"/>
      <c r="O759" s="60"/>
      <c r="P759" s="60"/>
      <c r="Q759" s="60">
        <f t="shared" si="369"/>
        <v>150000</v>
      </c>
      <c r="R759" s="60">
        <f t="shared" si="369"/>
        <v>0</v>
      </c>
      <c r="S759" s="60">
        <f t="shared" si="369"/>
        <v>0</v>
      </c>
      <c r="T759" s="60">
        <f t="shared" si="369"/>
        <v>0</v>
      </c>
      <c r="U759" s="60">
        <f t="shared" si="369"/>
        <v>0</v>
      </c>
      <c r="V759" s="60">
        <f t="shared" si="369"/>
        <v>0</v>
      </c>
      <c r="W759" s="60">
        <f t="shared" si="369"/>
        <v>0</v>
      </c>
      <c r="X759" s="60"/>
      <c r="Y759" s="60"/>
    </row>
    <row r="760" spans="2:25" s="78" customFormat="1" ht="31.35" customHeight="1">
      <c r="B760" s="54"/>
      <c r="C760" s="2" t="s">
        <v>109</v>
      </c>
      <c r="D760" s="3">
        <v>934</v>
      </c>
      <c r="E760" s="33" t="s">
        <v>29</v>
      </c>
      <c r="F760" s="33" t="s">
        <v>29</v>
      </c>
      <c r="G760" s="11">
        <v>6200010150</v>
      </c>
      <c r="H760" s="63">
        <v>200</v>
      </c>
      <c r="I760" s="60">
        <f t="shared" si="338"/>
        <v>150000</v>
      </c>
      <c r="J760" s="60"/>
      <c r="K760" s="60"/>
      <c r="L760" s="60"/>
      <c r="M760" s="60"/>
      <c r="N760" s="60"/>
      <c r="O760" s="60"/>
      <c r="P760" s="60"/>
      <c r="Q760" s="60">
        <v>150000</v>
      </c>
      <c r="R760" s="60"/>
      <c r="S760" s="60"/>
      <c r="T760" s="60"/>
      <c r="U760" s="60"/>
      <c r="V760" s="60"/>
      <c r="W760" s="60"/>
      <c r="X760" s="60"/>
      <c r="Y760" s="60"/>
    </row>
    <row r="761" spans="2:25" s="78" customFormat="1" ht="17.649999999999999" customHeight="1">
      <c r="B761" s="54"/>
      <c r="C761" s="2" t="s">
        <v>63</v>
      </c>
      <c r="D761" s="3">
        <v>934</v>
      </c>
      <c r="E761" s="33" t="s">
        <v>29</v>
      </c>
      <c r="F761" s="33" t="s">
        <v>39</v>
      </c>
      <c r="G761" s="11"/>
      <c r="H761" s="33"/>
      <c r="I761" s="60">
        <f t="shared" ref="I761:I802" si="370">SUM(J761:Y761)</f>
        <v>2265600</v>
      </c>
      <c r="J761" s="60">
        <f t="shared" ref="J761:Y763" si="371">J762</f>
        <v>1406100</v>
      </c>
      <c r="K761" s="60">
        <f t="shared" si="371"/>
        <v>738000</v>
      </c>
      <c r="L761" s="60">
        <f t="shared" si="371"/>
        <v>0</v>
      </c>
      <c r="M761" s="60">
        <f t="shared" si="371"/>
        <v>0</v>
      </c>
      <c r="N761" s="60">
        <f t="shared" si="371"/>
        <v>0</v>
      </c>
      <c r="O761" s="60">
        <f t="shared" si="371"/>
        <v>0</v>
      </c>
      <c r="P761" s="60">
        <f t="shared" si="371"/>
        <v>0</v>
      </c>
      <c r="Q761" s="60">
        <f t="shared" si="371"/>
        <v>0</v>
      </c>
      <c r="R761" s="60">
        <f t="shared" si="371"/>
        <v>0</v>
      </c>
      <c r="S761" s="60">
        <f t="shared" si="371"/>
        <v>0</v>
      </c>
      <c r="T761" s="60">
        <f t="shared" si="371"/>
        <v>0</v>
      </c>
      <c r="U761" s="60">
        <f t="shared" si="371"/>
        <v>0</v>
      </c>
      <c r="V761" s="60">
        <f t="shared" si="371"/>
        <v>0</v>
      </c>
      <c r="W761" s="60">
        <f t="shared" si="371"/>
        <v>0</v>
      </c>
      <c r="X761" s="60">
        <f t="shared" si="371"/>
        <v>121500</v>
      </c>
      <c r="Y761" s="60">
        <f t="shared" si="371"/>
        <v>0</v>
      </c>
    </row>
    <row r="762" spans="2:25" s="78" customFormat="1" ht="31.35" customHeight="1">
      <c r="B762" s="54"/>
      <c r="C762" s="2" t="s">
        <v>103</v>
      </c>
      <c r="D762" s="3">
        <v>934</v>
      </c>
      <c r="E762" s="33" t="s">
        <v>29</v>
      </c>
      <c r="F762" s="33" t="s">
        <v>39</v>
      </c>
      <c r="G762" s="11">
        <v>5000000000</v>
      </c>
      <c r="H762" s="33"/>
      <c r="I762" s="60">
        <f t="shared" si="370"/>
        <v>2265600</v>
      </c>
      <c r="J762" s="60">
        <f t="shared" si="371"/>
        <v>1406100</v>
      </c>
      <c r="K762" s="60">
        <f t="shared" si="371"/>
        <v>738000</v>
      </c>
      <c r="L762" s="60">
        <f t="shared" si="371"/>
        <v>0</v>
      </c>
      <c r="M762" s="60">
        <f t="shared" si="371"/>
        <v>0</v>
      </c>
      <c r="N762" s="60">
        <f t="shared" si="371"/>
        <v>0</v>
      </c>
      <c r="O762" s="60">
        <f t="shared" si="371"/>
        <v>0</v>
      </c>
      <c r="P762" s="60">
        <f t="shared" si="371"/>
        <v>0</v>
      </c>
      <c r="Q762" s="60">
        <f t="shared" si="371"/>
        <v>0</v>
      </c>
      <c r="R762" s="60">
        <f t="shared" si="371"/>
        <v>0</v>
      </c>
      <c r="S762" s="60">
        <f t="shared" si="371"/>
        <v>0</v>
      </c>
      <c r="T762" s="60">
        <f t="shared" si="371"/>
        <v>0</v>
      </c>
      <c r="U762" s="60">
        <f t="shared" si="371"/>
        <v>0</v>
      </c>
      <c r="V762" s="60">
        <f t="shared" si="371"/>
        <v>0</v>
      </c>
      <c r="W762" s="60">
        <f t="shared" si="371"/>
        <v>0</v>
      </c>
      <c r="X762" s="60">
        <f t="shared" si="371"/>
        <v>121500</v>
      </c>
      <c r="Y762" s="60">
        <f t="shared" si="371"/>
        <v>0</v>
      </c>
    </row>
    <row r="763" spans="2:25" s="78" customFormat="1" ht="31.35" customHeight="1">
      <c r="B763" s="54"/>
      <c r="C763" s="2" t="s">
        <v>112</v>
      </c>
      <c r="D763" s="3">
        <v>934</v>
      </c>
      <c r="E763" s="33" t="s">
        <v>29</v>
      </c>
      <c r="F763" s="33" t="s">
        <v>39</v>
      </c>
      <c r="G763" s="11">
        <v>5020000000</v>
      </c>
      <c r="H763" s="33"/>
      <c r="I763" s="60">
        <f t="shared" si="370"/>
        <v>2265600</v>
      </c>
      <c r="J763" s="60">
        <f t="shared" si="371"/>
        <v>1406100</v>
      </c>
      <c r="K763" s="60">
        <f t="shared" si="371"/>
        <v>738000</v>
      </c>
      <c r="L763" s="60">
        <f t="shared" si="371"/>
        <v>0</v>
      </c>
      <c r="M763" s="60">
        <f t="shared" si="371"/>
        <v>0</v>
      </c>
      <c r="N763" s="60">
        <f t="shared" si="371"/>
        <v>0</v>
      </c>
      <c r="O763" s="60">
        <f t="shared" si="371"/>
        <v>0</v>
      </c>
      <c r="P763" s="60">
        <f t="shared" si="371"/>
        <v>0</v>
      </c>
      <c r="Q763" s="60">
        <f t="shared" si="371"/>
        <v>0</v>
      </c>
      <c r="R763" s="60">
        <f t="shared" si="371"/>
        <v>0</v>
      </c>
      <c r="S763" s="60">
        <f t="shared" si="371"/>
        <v>0</v>
      </c>
      <c r="T763" s="60">
        <f t="shared" si="371"/>
        <v>0</v>
      </c>
      <c r="U763" s="60">
        <f t="shared" si="371"/>
        <v>0</v>
      </c>
      <c r="V763" s="60">
        <f t="shared" si="371"/>
        <v>0</v>
      </c>
      <c r="W763" s="60">
        <f t="shared" si="371"/>
        <v>0</v>
      </c>
      <c r="X763" s="60">
        <f t="shared" si="371"/>
        <v>121500</v>
      </c>
      <c r="Y763" s="60">
        <f t="shared" si="371"/>
        <v>0</v>
      </c>
    </row>
    <row r="764" spans="2:25" s="78" customFormat="1" ht="31.35" customHeight="1">
      <c r="B764" s="54"/>
      <c r="C764" s="2" t="s">
        <v>405</v>
      </c>
      <c r="D764" s="3">
        <v>934</v>
      </c>
      <c r="E764" s="33" t="s">
        <v>29</v>
      </c>
      <c r="F764" s="33" t="s">
        <v>39</v>
      </c>
      <c r="G764" s="11">
        <v>5020000190</v>
      </c>
      <c r="H764" s="33"/>
      <c r="I764" s="60">
        <f t="shared" si="370"/>
        <v>2265600</v>
      </c>
      <c r="J764" s="60">
        <f t="shared" ref="J764:W764" si="372">J765+J766+J767</f>
        <v>1406100</v>
      </c>
      <c r="K764" s="60">
        <f t="shared" si="372"/>
        <v>738000</v>
      </c>
      <c r="L764" s="60">
        <f t="shared" si="372"/>
        <v>0</v>
      </c>
      <c r="M764" s="60">
        <f t="shared" si="372"/>
        <v>0</v>
      </c>
      <c r="N764" s="60">
        <f t="shared" si="372"/>
        <v>0</v>
      </c>
      <c r="O764" s="60">
        <f t="shared" si="372"/>
        <v>0</v>
      </c>
      <c r="P764" s="60">
        <f t="shared" si="372"/>
        <v>0</v>
      </c>
      <c r="Q764" s="60">
        <f t="shared" si="372"/>
        <v>0</v>
      </c>
      <c r="R764" s="60">
        <f t="shared" si="372"/>
        <v>0</v>
      </c>
      <c r="S764" s="60">
        <f t="shared" si="372"/>
        <v>0</v>
      </c>
      <c r="T764" s="60">
        <f t="shared" si="372"/>
        <v>0</v>
      </c>
      <c r="U764" s="60">
        <f t="shared" si="372"/>
        <v>0</v>
      </c>
      <c r="V764" s="60">
        <f t="shared" si="372"/>
        <v>0</v>
      </c>
      <c r="W764" s="60">
        <f t="shared" si="372"/>
        <v>0</v>
      </c>
      <c r="X764" s="60">
        <f>X765</f>
        <v>121500</v>
      </c>
      <c r="Y764" s="60">
        <f>Y765+Y766+Y767</f>
        <v>0</v>
      </c>
    </row>
    <row r="765" spans="2:25" s="78" customFormat="1" ht="62.45" customHeight="1">
      <c r="B765" s="54"/>
      <c r="C765" s="2" t="s">
        <v>106</v>
      </c>
      <c r="D765" s="3">
        <v>934</v>
      </c>
      <c r="E765" s="33" t="s">
        <v>29</v>
      </c>
      <c r="F765" s="33" t="s">
        <v>39</v>
      </c>
      <c r="G765" s="11">
        <v>5020000190</v>
      </c>
      <c r="H765" s="33" t="s">
        <v>107</v>
      </c>
      <c r="I765" s="60">
        <f t="shared" si="370"/>
        <v>2263600</v>
      </c>
      <c r="J765" s="60">
        <v>1404400</v>
      </c>
      <c r="K765" s="60">
        <v>737700</v>
      </c>
      <c r="L765" s="60">
        <v>0</v>
      </c>
      <c r="M765" s="60">
        <v>0</v>
      </c>
      <c r="N765" s="60">
        <v>0</v>
      </c>
      <c r="O765" s="60">
        <v>0</v>
      </c>
      <c r="P765" s="60">
        <v>0</v>
      </c>
      <c r="Q765" s="60">
        <v>0</v>
      </c>
      <c r="R765" s="60">
        <v>0</v>
      </c>
      <c r="S765" s="60">
        <v>0</v>
      </c>
      <c r="T765" s="60">
        <v>0</v>
      </c>
      <c r="U765" s="60">
        <v>0</v>
      </c>
      <c r="V765" s="60">
        <v>0</v>
      </c>
      <c r="W765" s="60">
        <v>0</v>
      </c>
      <c r="X765" s="60">
        <v>121500</v>
      </c>
      <c r="Y765" s="60">
        <v>0</v>
      </c>
    </row>
    <row r="766" spans="2:25" s="78" customFormat="1" ht="31.35" hidden="1" customHeight="1">
      <c r="B766" s="54"/>
      <c r="C766" s="2" t="s">
        <v>109</v>
      </c>
      <c r="D766" s="3">
        <v>934</v>
      </c>
      <c r="E766" s="33" t="s">
        <v>29</v>
      </c>
      <c r="F766" s="33" t="s">
        <v>39</v>
      </c>
      <c r="G766" s="11">
        <v>5020000190</v>
      </c>
      <c r="H766" s="33" t="s">
        <v>110</v>
      </c>
      <c r="I766" s="60">
        <f t="shared" si="370"/>
        <v>0</v>
      </c>
      <c r="J766" s="60">
        <v>0</v>
      </c>
      <c r="K766" s="60"/>
      <c r="L766" s="60"/>
      <c r="M766" s="60"/>
      <c r="N766" s="60"/>
      <c r="O766" s="60"/>
      <c r="P766" s="60"/>
      <c r="Q766" s="60"/>
      <c r="R766" s="60"/>
      <c r="S766" s="60"/>
      <c r="T766" s="60"/>
      <c r="U766" s="60"/>
      <c r="V766" s="60"/>
      <c r="W766" s="60"/>
      <c r="X766" s="60"/>
      <c r="Y766" s="60">
        <v>0</v>
      </c>
    </row>
    <row r="767" spans="2:25" s="78" customFormat="1" ht="17.649999999999999" customHeight="1">
      <c r="B767" s="54"/>
      <c r="C767" s="2" t="s">
        <v>113</v>
      </c>
      <c r="D767" s="3">
        <v>934</v>
      </c>
      <c r="E767" s="33" t="s">
        <v>29</v>
      </c>
      <c r="F767" s="33" t="s">
        <v>39</v>
      </c>
      <c r="G767" s="11">
        <v>5020000190</v>
      </c>
      <c r="H767" s="33" t="s">
        <v>114</v>
      </c>
      <c r="I767" s="60">
        <f t="shared" si="370"/>
        <v>2000</v>
      </c>
      <c r="J767" s="60">
        <v>1700</v>
      </c>
      <c r="K767" s="60">
        <v>300</v>
      </c>
      <c r="L767" s="60">
        <v>0</v>
      </c>
      <c r="M767" s="60">
        <v>0</v>
      </c>
      <c r="N767" s="60">
        <v>0</v>
      </c>
      <c r="O767" s="60">
        <v>0</v>
      </c>
      <c r="P767" s="60">
        <v>0</v>
      </c>
      <c r="Q767" s="60">
        <v>0</v>
      </c>
      <c r="R767" s="60">
        <v>0</v>
      </c>
      <c r="S767" s="60">
        <v>0</v>
      </c>
      <c r="T767" s="60">
        <v>0</v>
      </c>
      <c r="U767" s="60">
        <v>0</v>
      </c>
      <c r="V767" s="60">
        <v>0</v>
      </c>
      <c r="W767" s="60">
        <v>0</v>
      </c>
      <c r="X767" s="60"/>
      <c r="Y767" s="60">
        <v>0</v>
      </c>
    </row>
    <row r="768" spans="2:25" s="82" customFormat="1" ht="31.35" customHeight="1">
      <c r="B768" s="54" t="s">
        <v>243</v>
      </c>
      <c r="C768" s="52" t="s">
        <v>407</v>
      </c>
      <c r="D768" s="102">
        <v>953</v>
      </c>
      <c r="E768" s="66"/>
      <c r="F768" s="66"/>
      <c r="G768" s="11"/>
      <c r="H768" s="66"/>
      <c r="I768" s="59">
        <f t="shared" si="370"/>
        <v>94051500</v>
      </c>
      <c r="J768" s="59">
        <f>J775</f>
        <v>95931500</v>
      </c>
      <c r="K768" s="59">
        <f>K775</f>
        <v>-2699700</v>
      </c>
      <c r="L768" s="59">
        <f>L775</f>
        <v>691800</v>
      </c>
      <c r="M768" s="59">
        <f t="shared" ref="M768:W768" si="373">M775+M769</f>
        <v>43100</v>
      </c>
      <c r="N768" s="59">
        <f t="shared" si="373"/>
        <v>0</v>
      </c>
      <c r="O768" s="59">
        <f t="shared" si="373"/>
        <v>0</v>
      </c>
      <c r="P768" s="59">
        <f t="shared" si="373"/>
        <v>0</v>
      </c>
      <c r="Q768" s="59">
        <f t="shared" si="373"/>
        <v>0</v>
      </c>
      <c r="R768" s="59">
        <f t="shared" si="373"/>
        <v>0</v>
      </c>
      <c r="S768" s="59">
        <f t="shared" si="373"/>
        <v>0</v>
      </c>
      <c r="T768" s="59">
        <f t="shared" si="373"/>
        <v>0</v>
      </c>
      <c r="U768" s="59">
        <f t="shared" si="373"/>
        <v>0</v>
      </c>
      <c r="V768" s="59">
        <f t="shared" si="373"/>
        <v>84800</v>
      </c>
      <c r="W768" s="59">
        <f t="shared" si="373"/>
        <v>0</v>
      </c>
      <c r="X768" s="59"/>
      <c r="Y768" s="59">
        <f>Y775</f>
        <v>0</v>
      </c>
    </row>
    <row r="769" spans="2:25" s="78" customFormat="1" ht="17.649999999999999" customHeight="1">
      <c r="B769" s="72"/>
      <c r="C769" s="2" t="s">
        <v>58</v>
      </c>
      <c r="D769" s="33">
        <v>953</v>
      </c>
      <c r="E769" s="33" t="s">
        <v>29</v>
      </c>
      <c r="F769" s="33" t="s">
        <v>88</v>
      </c>
      <c r="G769" s="11"/>
      <c r="H769" s="33"/>
      <c r="I769" s="60">
        <f t="shared" si="370"/>
        <v>122700</v>
      </c>
      <c r="J769" s="60"/>
      <c r="K769" s="60"/>
      <c r="L769" s="60"/>
      <c r="M769" s="60">
        <f t="shared" ref="M769:W773" si="374">M770</f>
        <v>37900</v>
      </c>
      <c r="N769" s="60">
        <f t="shared" si="374"/>
        <v>0</v>
      </c>
      <c r="O769" s="60">
        <f t="shared" si="374"/>
        <v>0</v>
      </c>
      <c r="P769" s="60">
        <f t="shared" si="374"/>
        <v>0</v>
      </c>
      <c r="Q769" s="60">
        <f t="shared" si="374"/>
        <v>0</v>
      </c>
      <c r="R769" s="60">
        <f t="shared" si="374"/>
        <v>0</v>
      </c>
      <c r="S769" s="60">
        <f t="shared" si="374"/>
        <v>0</v>
      </c>
      <c r="T769" s="60">
        <f t="shared" si="374"/>
        <v>0</v>
      </c>
      <c r="U769" s="60">
        <f t="shared" si="374"/>
        <v>0</v>
      </c>
      <c r="V769" s="60">
        <f t="shared" si="374"/>
        <v>84800</v>
      </c>
      <c r="W769" s="60">
        <f t="shared" si="374"/>
        <v>0</v>
      </c>
      <c r="X769" s="60"/>
      <c r="Y769" s="60"/>
    </row>
    <row r="770" spans="2:25" s="78" customFormat="1" ht="17.649999999999999" customHeight="1">
      <c r="B770" s="72"/>
      <c r="C770" s="2" t="s">
        <v>62</v>
      </c>
      <c r="D770" s="33">
        <v>953</v>
      </c>
      <c r="E770" s="33" t="s">
        <v>29</v>
      </c>
      <c r="F770" s="33" t="s">
        <v>29</v>
      </c>
      <c r="G770" s="11"/>
      <c r="H770" s="33"/>
      <c r="I770" s="60">
        <f t="shared" si="370"/>
        <v>122700</v>
      </c>
      <c r="J770" s="60"/>
      <c r="K770" s="60"/>
      <c r="L770" s="60"/>
      <c r="M770" s="60">
        <f t="shared" si="374"/>
        <v>37900</v>
      </c>
      <c r="N770" s="60">
        <f t="shared" si="374"/>
        <v>0</v>
      </c>
      <c r="O770" s="60">
        <f t="shared" si="374"/>
        <v>0</v>
      </c>
      <c r="P770" s="60">
        <f t="shared" si="374"/>
        <v>0</v>
      </c>
      <c r="Q770" s="60">
        <f t="shared" si="374"/>
        <v>0</v>
      </c>
      <c r="R770" s="60">
        <f t="shared" si="374"/>
        <v>0</v>
      </c>
      <c r="S770" s="60">
        <f t="shared" si="374"/>
        <v>0</v>
      </c>
      <c r="T770" s="60">
        <f t="shared" si="374"/>
        <v>0</v>
      </c>
      <c r="U770" s="60">
        <f t="shared" si="374"/>
        <v>0</v>
      </c>
      <c r="V770" s="60">
        <f t="shared" si="374"/>
        <v>84800</v>
      </c>
      <c r="W770" s="60">
        <f t="shared" si="374"/>
        <v>0</v>
      </c>
      <c r="X770" s="60"/>
      <c r="Y770" s="60"/>
    </row>
    <row r="771" spans="2:25" s="78" customFormat="1" ht="31.35" customHeight="1">
      <c r="B771" s="72"/>
      <c r="C771" s="2" t="s">
        <v>408</v>
      </c>
      <c r="D771" s="33">
        <v>953</v>
      </c>
      <c r="E771" s="33" t="s">
        <v>29</v>
      </c>
      <c r="F771" s="33" t="s">
        <v>29</v>
      </c>
      <c r="G771" s="11">
        <v>5300000000</v>
      </c>
      <c r="H771" s="33"/>
      <c r="I771" s="60">
        <f t="shared" si="370"/>
        <v>122700</v>
      </c>
      <c r="J771" s="60"/>
      <c r="K771" s="60"/>
      <c r="L771" s="60"/>
      <c r="M771" s="60">
        <f t="shared" si="374"/>
        <v>37900</v>
      </c>
      <c r="N771" s="60">
        <f t="shared" si="374"/>
        <v>0</v>
      </c>
      <c r="O771" s="60">
        <f t="shared" si="374"/>
        <v>0</v>
      </c>
      <c r="P771" s="60">
        <f t="shared" si="374"/>
        <v>0</v>
      </c>
      <c r="Q771" s="60">
        <f t="shared" si="374"/>
        <v>0</v>
      </c>
      <c r="R771" s="60">
        <f t="shared" si="374"/>
        <v>0</v>
      </c>
      <c r="S771" s="60">
        <f t="shared" si="374"/>
        <v>0</v>
      </c>
      <c r="T771" s="60">
        <f t="shared" si="374"/>
        <v>0</v>
      </c>
      <c r="U771" s="60">
        <f t="shared" si="374"/>
        <v>0</v>
      </c>
      <c r="V771" s="60">
        <f t="shared" si="374"/>
        <v>84800</v>
      </c>
      <c r="W771" s="60">
        <f t="shared" si="374"/>
        <v>0</v>
      </c>
      <c r="X771" s="60"/>
      <c r="Y771" s="60"/>
    </row>
    <row r="772" spans="2:25" s="78" customFormat="1" ht="17.649999999999999" customHeight="1">
      <c r="B772" s="72"/>
      <c r="C772" s="2" t="s">
        <v>161</v>
      </c>
      <c r="D772" s="33">
        <v>953</v>
      </c>
      <c r="E772" s="33" t="s">
        <v>29</v>
      </c>
      <c r="F772" s="33" t="s">
        <v>29</v>
      </c>
      <c r="G772" s="11">
        <v>5310000000</v>
      </c>
      <c r="H772" s="33"/>
      <c r="I772" s="60">
        <f t="shared" si="370"/>
        <v>122700</v>
      </c>
      <c r="J772" s="60"/>
      <c r="K772" s="60"/>
      <c r="L772" s="60"/>
      <c r="M772" s="60">
        <f t="shared" si="374"/>
        <v>37900</v>
      </c>
      <c r="N772" s="60">
        <f t="shared" si="374"/>
        <v>0</v>
      </c>
      <c r="O772" s="60">
        <f t="shared" si="374"/>
        <v>0</v>
      </c>
      <c r="P772" s="60">
        <f t="shared" si="374"/>
        <v>0</v>
      </c>
      <c r="Q772" s="60">
        <f t="shared" si="374"/>
        <v>0</v>
      </c>
      <c r="R772" s="60">
        <f t="shared" si="374"/>
        <v>0</v>
      </c>
      <c r="S772" s="60">
        <f t="shared" si="374"/>
        <v>0</v>
      </c>
      <c r="T772" s="60">
        <f t="shared" si="374"/>
        <v>0</v>
      </c>
      <c r="U772" s="60">
        <f t="shared" si="374"/>
        <v>0</v>
      </c>
      <c r="V772" s="60">
        <f t="shared" si="374"/>
        <v>84800</v>
      </c>
      <c r="W772" s="60">
        <f t="shared" si="374"/>
        <v>0</v>
      </c>
      <c r="X772" s="60"/>
      <c r="Y772" s="60"/>
    </row>
    <row r="773" spans="2:25" s="78" customFormat="1" ht="94.9" customHeight="1">
      <c r="B773" s="72"/>
      <c r="C773" s="2" t="s">
        <v>162</v>
      </c>
      <c r="D773" s="33">
        <v>953</v>
      </c>
      <c r="E773" s="33" t="s">
        <v>29</v>
      </c>
      <c r="F773" s="33" t="s">
        <v>29</v>
      </c>
      <c r="G773" s="11">
        <v>5310069120</v>
      </c>
      <c r="H773" s="33"/>
      <c r="I773" s="60">
        <f t="shared" si="370"/>
        <v>122700</v>
      </c>
      <c r="J773" s="60"/>
      <c r="K773" s="60"/>
      <c r="L773" s="60"/>
      <c r="M773" s="60">
        <f t="shared" si="374"/>
        <v>37900</v>
      </c>
      <c r="N773" s="60">
        <f t="shared" si="374"/>
        <v>0</v>
      </c>
      <c r="O773" s="60">
        <f t="shared" si="374"/>
        <v>0</v>
      </c>
      <c r="P773" s="60">
        <f t="shared" si="374"/>
        <v>0</v>
      </c>
      <c r="Q773" s="60">
        <f t="shared" si="374"/>
        <v>0</v>
      </c>
      <c r="R773" s="60">
        <f t="shared" si="374"/>
        <v>0</v>
      </c>
      <c r="S773" s="60">
        <f t="shared" si="374"/>
        <v>0</v>
      </c>
      <c r="T773" s="60">
        <f t="shared" si="374"/>
        <v>0</v>
      </c>
      <c r="U773" s="60">
        <f t="shared" si="374"/>
        <v>0</v>
      </c>
      <c r="V773" s="60">
        <f t="shared" si="374"/>
        <v>84800</v>
      </c>
      <c r="W773" s="60">
        <f t="shared" si="374"/>
        <v>0</v>
      </c>
      <c r="X773" s="60"/>
      <c r="Y773" s="60"/>
    </row>
    <row r="774" spans="2:25" s="78" customFormat="1" ht="31.35" customHeight="1">
      <c r="B774" s="72"/>
      <c r="C774" s="2" t="s">
        <v>109</v>
      </c>
      <c r="D774" s="33">
        <v>953</v>
      </c>
      <c r="E774" s="33" t="s">
        <v>29</v>
      </c>
      <c r="F774" s="33" t="s">
        <v>29</v>
      </c>
      <c r="G774" s="11">
        <v>5310069120</v>
      </c>
      <c r="H774" s="33" t="s">
        <v>110</v>
      </c>
      <c r="I774" s="60">
        <f t="shared" si="370"/>
        <v>122700</v>
      </c>
      <c r="J774" s="60"/>
      <c r="K774" s="60"/>
      <c r="L774" s="60"/>
      <c r="M774" s="60">
        <v>37900</v>
      </c>
      <c r="N774" s="60">
        <v>0</v>
      </c>
      <c r="O774" s="60">
        <v>0</v>
      </c>
      <c r="P774" s="60">
        <v>0</v>
      </c>
      <c r="Q774" s="60">
        <v>0</v>
      </c>
      <c r="R774" s="60">
        <v>0</v>
      </c>
      <c r="S774" s="60">
        <v>0</v>
      </c>
      <c r="T774" s="60">
        <v>0</v>
      </c>
      <c r="U774" s="60">
        <v>0</v>
      </c>
      <c r="V774" s="60">
        <v>84800</v>
      </c>
      <c r="W774" s="60">
        <v>0</v>
      </c>
      <c r="X774" s="60"/>
      <c r="Y774" s="60"/>
    </row>
    <row r="775" spans="2:25" s="78" customFormat="1" ht="17.649999999999999" customHeight="1">
      <c r="B775" s="72"/>
      <c r="C775" s="2" t="s">
        <v>74</v>
      </c>
      <c r="D775" s="33">
        <v>953</v>
      </c>
      <c r="E775" s="33" t="s">
        <v>41</v>
      </c>
      <c r="F775" s="33" t="s">
        <v>88</v>
      </c>
      <c r="G775" s="11"/>
      <c r="H775" s="33"/>
      <c r="I775" s="60">
        <f t="shared" si="370"/>
        <v>93928800</v>
      </c>
      <c r="J775" s="60">
        <f t="shared" ref="J775:W775" si="375">J776+J788</f>
        <v>95931500</v>
      </c>
      <c r="K775" s="60">
        <f t="shared" si="375"/>
        <v>-2699700</v>
      </c>
      <c r="L775" s="60">
        <f t="shared" si="375"/>
        <v>691800</v>
      </c>
      <c r="M775" s="60">
        <f t="shared" si="375"/>
        <v>5200</v>
      </c>
      <c r="N775" s="60">
        <f t="shared" si="375"/>
        <v>0</v>
      </c>
      <c r="O775" s="60">
        <f t="shared" si="375"/>
        <v>0</v>
      </c>
      <c r="P775" s="60">
        <f t="shared" si="375"/>
        <v>0</v>
      </c>
      <c r="Q775" s="60">
        <f t="shared" si="375"/>
        <v>0</v>
      </c>
      <c r="R775" s="60">
        <f t="shared" si="375"/>
        <v>0</v>
      </c>
      <c r="S775" s="60">
        <f t="shared" si="375"/>
        <v>0</v>
      </c>
      <c r="T775" s="60">
        <f t="shared" si="375"/>
        <v>0</v>
      </c>
      <c r="U775" s="60">
        <f t="shared" si="375"/>
        <v>0</v>
      </c>
      <c r="V775" s="60">
        <f t="shared" si="375"/>
        <v>0</v>
      </c>
      <c r="W775" s="60">
        <f t="shared" si="375"/>
        <v>0</v>
      </c>
      <c r="X775" s="60"/>
      <c r="Y775" s="60">
        <f>Y776+Y788</f>
        <v>0</v>
      </c>
    </row>
    <row r="776" spans="2:25" s="78" customFormat="1" ht="17.649999999999999" customHeight="1">
      <c r="B776" s="45"/>
      <c r="C776" s="2" t="s">
        <v>76</v>
      </c>
      <c r="D776" s="33">
        <v>953</v>
      </c>
      <c r="E776" s="99">
        <v>10</v>
      </c>
      <c r="F776" s="100" t="s">
        <v>23</v>
      </c>
      <c r="G776" s="11"/>
      <c r="H776" s="64"/>
      <c r="I776" s="60">
        <f t="shared" si="370"/>
        <v>83298400</v>
      </c>
      <c r="J776" s="60">
        <f t="shared" ref="J776:W776" si="376">J777</f>
        <v>85394900</v>
      </c>
      <c r="K776" s="60">
        <f t="shared" si="376"/>
        <v>-2793500</v>
      </c>
      <c r="L776" s="60">
        <f t="shared" si="376"/>
        <v>691800</v>
      </c>
      <c r="M776" s="60">
        <f t="shared" si="376"/>
        <v>5200</v>
      </c>
      <c r="N776" s="60">
        <f t="shared" si="376"/>
        <v>0</v>
      </c>
      <c r="O776" s="60">
        <f t="shared" si="376"/>
        <v>0</v>
      </c>
      <c r="P776" s="60">
        <f t="shared" si="376"/>
        <v>0</v>
      </c>
      <c r="Q776" s="60">
        <f t="shared" si="376"/>
        <v>0</v>
      </c>
      <c r="R776" s="60">
        <f t="shared" si="376"/>
        <v>0</v>
      </c>
      <c r="S776" s="60">
        <f t="shared" si="376"/>
        <v>0</v>
      </c>
      <c r="T776" s="60">
        <f t="shared" si="376"/>
        <v>0</v>
      </c>
      <c r="U776" s="60">
        <f t="shared" si="376"/>
        <v>0</v>
      </c>
      <c r="V776" s="60">
        <f t="shared" si="376"/>
        <v>0</v>
      </c>
      <c r="W776" s="60">
        <f t="shared" si="376"/>
        <v>0</v>
      </c>
      <c r="X776" s="60"/>
      <c r="Y776" s="60">
        <f>Y777</f>
        <v>0</v>
      </c>
    </row>
    <row r="777" spans="2:25" s="78" customFormat="1" ht="31.35" customHeight="1">
      <c r="B777" s="54"/>
      <c r="C777" s="2" t="s">
        <v>168</v>
      </c>
      <c r="D777" s="3">
        <v>953</v>
      </c>
      <c r="E777" s="33" t="s">
        <v>41</v>
      </c>
      <c r="F777" s="33" t="s">
        <v>23</v>
      </c>
      <c r="G777" s="11">
        <v>5400000000</v>
      </c>
      <c r="H777" s="63"/>
      <c r="I777" s="60">
        <f t="shared" si="370"/>
        <v>83298400</v>
      </c>
      <c r="J777" s="60">
        <f>J778+J780+J782+J784</f>
        <v>85394900</v>
      </c>
      <c r="K777" s="60">
        <f>K778+K780+K782+K784</f>
        <v>-2793500</v>
      </c>
      <c r="L777" s="60">
        <f>L778+L780+L782+L784</f>
        <v>691800</v>
      </c>
      <c r="M777" s="60">
        <f t="shared" ref="M777:W777" si="377">M778+M780+M782+M784+M786</f>
        <v>5200</v>
      </c>
      <c r="N777" s="60">
        <f t="shared" si="377"/>
        <v>0</v>
      </c>
      <c r="O777" s="60">
        <f t="shared" si="377"/>
        <v>0</v>
      </c>
      <c r="P777" s="60">
        <f t="shared" si="377"/>
        <v>0</v>
      </c>
      <c r="Q777" s="60">
        <f t="shared" si="377"/>
        <v>0</v>
      </c>
      <c r="R777" s="60">
        <f t="shared" si="377"/>
        <v>0</v>
      </c>
      <c r="S777" s="60">
        <f t="shared" si="377"/>
        <v>0</v>
      </c>
      <c r="T777" s="60">
        <f t="shared" si="377"/>
        <v>0</v>
      </c>
      <c r="U777" s="60">
        <f t="shared" si="377"/>
        <v>0</v>
      </c>
      <c r="V777" s="60">
        <f t="shared" si="377"/>
        <v>0</v>
      </c>
      <c r="W777" s="60">
        <f t="shared" si="377"/>
        <v>0</v>
      </c>
      <c r="X777" s="60"/>
      <c r="Y777" s="60">
        <f>Y778+Y780+Y782</f>
        <v>0</v>
      </c>
    </row>
    <row r="778" spans="2:25" s="78" customFormat="1" ht="94.9" customHeight="1">
      <c r="B778" s="54"/>
      <c r="C778" s="2" t="s">
        <v>171</v>
      </c>
      <c r="D778" s="3">
        <v>953</v>
      </c>
      <c r="E778" s="33" t="s">
        <v>41</v>
      </c>
      <c r="F778" s="33" t="s">
        <v>23</v>
      </c>
      <c r="G778" s="11">
        <v>5400069100</v>
      </c>
      <c r="H778" s="63"/>
      <c r="I778" s="60">
        <f t="shared" si="370"/>
        <v>46643100</v>
      </c>
      <c r="J778" s="60">
        <f t="shared" ref="J778:W778" si="378">J779</f>
        <v>46483400</v>
      </c>
      <c r="K778" s="60">
        <f t="shared" si="378"/>
        <v>-529600</v>
      </c>
      <c r="L778" s="60">
        <f t="shared" si="378"/>
        <v>689300</v>
      </c>
      <c r="M778" s="60">
        <f t="shared" si="378"/>
        <v>0</v>
      </c>
      <c r="N778" s="60">
        <f t="shared" si="378"/>
        <v>0</v>
      </c>
      <c r="O778" s="60">
        <f t="shared" si="378"/>
        <v>0</v>
      </c>
      <c r="P778" s="60">
        <f t="shared" si="378"/>
        <v>0</v>
      </c>
      <c r="Q778" s="60">
        <f t="shared" si="378"/>
        <v>0</v>
      </c>
      <c r="R778" s="60">
        <f t="shared" si="378"/>
        <v>0</v>
      </c>
      <c r="S778" s="60">
        <f t="shared" si="378"/>
        <v>0</v>
      </c>
      <c r="T778" s="60">
        <f t="shared" si="378"/>
        <v>0</v>
      </c>
      <c r="U778" s="60">
        <f t="shared" si="378"/>
        <v>0</v>
      </c>
      <c r="V778" s="60">
        <f t="shared" si="378"/>
        <v>0</v>
      </c>
      <c r="W778" s="60">
        <f t="shared" si="378"/>
        <v>0</v>
      </c>
      <c r="X778" s="60"/>
      <c r="Y778" s="60"/>
    </row>
    <row r="779" spans="2:25" s="78" customFormat="1" ht="17.649999999999999" customHeight="1">
      <c r="B779" s="54"/>
      <c r="C779" s="2" t="s">
        <v>165</v>
      </c>
      <c r="D779" s="3">
        <v>953</v>
      </c>
      <c r="E779" s="33" t="s">
        <v>41</v>
      </c>
      <c r="F779" s="33" t="s">
        <v>23</v>
      </c>
      <c r="G779" s="11">
        <v>5400069100</v>
      </c>
      <c r="H779" s="63">
        <v>300</v>
      </c>
      <c r="I779" s="60">
        <f t="shared" si="370"/>
        <v>46643100</v>
      </c>
      <c r="J779" s="60">
        <v>46483400</v>
      </c>
      <c r="K779" s="60">
        <v>-529600</v>
      </c>
      <c r="L779" s="60">
        <v>689300</v>
      </c>
      <c r="M779" s="60"/>
      <c r="N779" s="60"/>
      <c r="O779" s="60"/>
      <c r="P779" s="60"/>
      <c r="Q779" s="60"/>
      <c r="R779" s="60"/>
      <c r="S779" s="60"/>
      <c r="T779" s="60"/>
      <c r="U779" s="60"/>
      <c r="V779" s="60"/>
      <c r="W779" s="60"/>
      <c r="X779" s="60"/>
      <c r="Y779" s="60"/>
    </row>
    <row r="780" spans="2:25" s="78" customFormat="1" ht="62.45" customHeight="1">
      <c r="B780" s="54"/>
      <c r="C780" s="2" t="s">
        <v>172</v>
      </c>
      <c r="D780" s="3">
        <v>953</v>
      </c>
      <c r="E780" s="33" t="s">
        <v>41</v>
      </c>
      <c r="F780" s="33" t="s">
        <v>23</v>
      </c>
      <c r="G780" s="11">
        <v>5400069110</v>
      </c>
      <c r="H780" s="63"/>
      <c r="I780" s="60">
        <f t="shared" si="370"/>
        <v>520700</v>
      </c>
      <c r="J780" s="60">
        <f t="shared" ref="J780:W780" si="379">J781</f>
        <v>265900</v>
      </c>
      <c r="K780" s="60">
        <f t="shared" si="379"/>
        <v>-101700</v>
      </c>
      <c r="L780" s="60">
        <f t="shared" si="379"/>
        <v>2500</v>
      </c>
      <c r="M780" s="60">
        <f t="shared" si="379"/>
        <v>0</v>
      </c>
      <c r="N780" s="60">
        <f t="shared" si="379"/>
        <v>0</v>
      </c>
      <c r="O780" s="60">
        <f t="shared" si="379"/>
        <v>0</v>
      </c>
      <c r="P780" s="60">
        <f t="shared" si="379"/>
        <v>0</v>
      </c>
      <c r="Q780" s="60">
        <f t="shared" si="379"/>
        <v>0</v>
      </c>
      <c r="R780" s="60">
        <f t="shared" si="379"/>
        <v>354000</v>
      </c>
      <c r="S780" s="60">
        <f t="shared" si="379"/>
        <v>0</v>
      </c>
      <c r="T780" s="60">
        <f t="shared" si="379"/>
        <v>0</v>
      </c>
      <c r="U780" s="60">
        <f t="shared" si="379"/>
        <v>0</v>
      </c>
      <c r="V780" s="60">
        <f t="shared" si="379"/>
        <v>0</v>
      </c>
      <c r="W780" s="60">
        <f t="shared" si="379"/>
        <v>0</v>
      </c>
      <c r="X780" s="60"/>
      <c r="Y780" s="60"/>
    </row>
    <row r="781" spans="2:25" s="78" customFormat="1" ht="17.649999999999999" customHeight="1">
      <c r="B781" s="54"/>
      <c r="C781" s="2" t="s">
        <v>165</v>
      </c>
      <c r="D781" s="3">
        <v>953</v>
      </c>
      <c r="E781" s="33" t="s">
        <v>41</v>
      </c>
      <c r="F781" s="33" t="s">
        <v>23</v>
      </c>
      <c r="G781" s="11">
        <v>5400069110</v>
      </c>
      <c r="H781" s="63">
        <v>300</v>
      </c>
      <c r="I781" s="60">
        <f t="shared" si="370"/>
        <v>520700</v>
      </c>
      <c r="J781" s="60">
        <v>265900</v>
      </c>
      <c r="K781" s="60">
        <v>-101700</v>
      </c>
      <c r="L781" s="60">
        <v>2500</v>
      </c>
      <c r="M781" s="60"/>
      <c r="N781" s="60"/>
      <c r="O781" s="60"/>
      <c r="P781" s="60"/>
      <c r="Q781" s="60"/>
      <c r="R781" s="60">
        <v>354000</v>
      </c>
      <c r="S781" s="60">
        <v>0</v>
      </c>
      <c r="T781" s="60">
        <v>0</v>
      </c>
      <c r="U781" s="60">
        <v>0</v>
      </c>
      <c r="V781" s="60">
        <v>0</v>
      </c>
      <c r="W781" s="60">
        <v>0</v>
      </c>
      <c r="X781" s="60"/>
      <c r="Y781" s="60"/>
    </row>
    <row r="782" spans="2:25" s="78" customFormat="1" ht="62.45" customHeight="1">
      <c r="B782" s="54"/>
      <c r="C782" s="2" t="s">
        <v>173</v>
      </c>
      <c r="D782" s="3">
        <v>953</v>
      </c>
      <c r="E782" s="33" t="s">
        <v>41</v>
      </c>
      <c r="F782" s="33" t="s">
        <v>23</v>
      </c>
      <c r="G782" s="11">
        <v>5400069130</v>
      </c>
      <c r="H782" s="63"/>
      <c r="I782" s="60">
        <f t="shared" si="370"/>
        <v>35710000</v>
      </c>
      <c r="J782" s="60">
        <f t="shared" ref="J782:W782" si="380">J783</f>
        <v>38645600</v>
      </c>
      <c r="K782" s="60">
        <f t="shared" si="380"/>
        <v>-2335600</v>
      </c>
      <c r="L782" s="60">
        <f t="shared" si="380"/>
        <v>0</v>
      </c>
      <c r="M782" s="60">
        <f t="shared" si="380"/>
        <v>0</v>
      </c>
      <c r="N782" s="60">
        <f t="shared" si="380"/>
        <v>0</v>
      </c>
      <c r="O782" s="60">
        <f t="shared" si="380"/>
        <v>0</v>
      </c>
      <c r="P782" s="60">
        <f t="shared" si="380"/>
        <v>0</v>
      </c>
      <c r="Q782" s="60">
        <f t="shared" si="380"/>
        <v>0</v>
      </c>
      <c r="R782" s="60">
        <f t="shared" si="380"/>
        <v>-600000</v>
      </c>
      <c r="S782" s="60">
        <f t="shared" si="380"/>
        <v>0</v>
      </c>
      <c r="T782" s="60">
        <f t="shared" si="380"/>
        <v>0</v>
      </c>
      <c r="U782" s="60">
        <f t="shared" si="380"/>
        <v>0</v>
      </c>
      <c r="V782" s="60">
        <f t="shared" si="380"/>
        <v>0</v>
      </c>
      <c r="W782" s="60">
        <f t="shared" si="380"/>
        <v>0</v>
      </c>
      <c r="X782" s="60"/>
      <c r="Y782" s="60"/>
    </row>
    <row r="783" spans="2:25" s="78" customFormat="1" ht="17.649999999999999" customHeight="1">
      <c r="B783" s="54"/>
      <c r="C783" s="2" t="s">
        <v>165</v>
      </c>
      <c r="D783" s="3">
        <v>953</v>
      </c>
      <c r="E783" s="33" t="s">
        <v>41</v>
      </c>
      <c r="F783" s="33" t="s">
        <v>23</v>
      </c>
      <c r="G783" s="11">
        <v>5400069130</v>
      </c>
      <c r="H783" s="63">
        <v>300</v>
      </c>
      <c r="I783" s="60">
        <f t="shared" si="370"/>
        <v>35710000</v>
      </c>
      <c r="J783" s="60">
        <v>38645600</v>
      </c>
      <c r="K783" s="60">
        <v>-2335600</v>
      </c>
      <c r="L783" s="60">
        <v>0</v>
      </c>
      <c r="M783" s="60">
        <v>0</v>
      </c>
      <c r="N783" s="60">
        <v>0</v>
      </c>
      <c r="O783" s="60">
        <v>0</v>
      </c>
      <c r="P783" s="60">
        <v>0</v>
      </c>
      <c r="Q783" s="60">
        <v>0</v>
      </c>
      <c r="R783" s="60">
        <v>-600000</v>
      </c>
      <c r="S783" s="60">
        <v>0</v>
      </c>
      <c r="T783" s="60">
        <v>0</v>
      </c>
      <c r="U783" s="60">
        <v>0</v>
      </c>
      <c r="V783" s="60">
        <v>0</v>
      </c>
      <c r="W783" s="60">
        <v>0</v>
      </c>
      <c r="X783" s="60"/>
      <c r="Y783" s="60"/>
    </row>
    <row r="784" spans="2:25" s="78" customFormat="1" ht="78.599999999999994" customHeight="1">
      <c r="B784" s="54"/>
      <c r="C784" s="2" t="s">
        <v>174</v>
      </c>
      <c r="D784" s="3">
        <v>953</v>
      </c>
      <c r="E784" s="33" t="s">
        <v>41</v>
      </c>
      <c r="F784" s="33" t="s">
        <v>23</v>
      </c>
      <c r="G784" s="11">
        <v>5400069140</v>
      </c>
      <c r="H784" s="63"/>
      <c r="I784" s="60">
        <f t="shared" si="370"/>
        <v>419400</v>
      </c>
      <c r="J784" s="60">
        <f t="shared" ref="J784:W784" si="381">J785</f>
        <v>0</v>
      </c>
      <c r="K784" s="60">
        <f t="shared" si="381"/>
        <v>173400</v>
      </c>
      <c r="L784" s="60">
        <f t="shared" si="381"/>
        <v>0</v>
      </c>
      <c r="M784" s="60">
        <f t="shared" si="381"/>
        <v>0</v>
      </c>
      <c r="N784" s="60">
        <f t="shared" si="381"/>
        <v>0</v>
      </c>
      <c r="O784" s="60">
        <f t="shared" si="381"/>
        <v>0</v>
      </c>
      <c r="P784" s="60">
        <f t="shared" si="381"/>
        <v>0</v>
      </c>
      <c r="Q784" s="60">
        <f t="shared" si="381"/>
        <v>0</v>
      </c>
      <c r="R784" s="60">
        <f t="shared" si="381"/>
        <v>246000</v>
      </c>
      <c r="S784" s="60">
        <f t="shared" si="381"/>
        <v>0</v>
      </c>
      <c r="T784" s="60">
        <f t="shared" si="381"/>
        <v>0</v>
      </c>
      <c r="U784" s="60">
        <f t="shared" si="381"/>
        <v>0</v>
      </c>
      <c r="V784" s="60">
        <f t="shared" si="381"/>
        <v>0</v>
      </c>
      <c r="W784" s="60">
        <f t="shared" si="381"/>
        <v>0</v>
      </c>
      <c r="X784" s="60"/>
      <c r="Y784" s="60"/>
    </row>
    <row r="785" spans="1:25" s="78" customFormat="1" ht="17.649999999999999" customHeight="1">
      <c r="B785" s="54"/>
      <c r="C785" s="2" t="s">
        <v>165</v>
      </c>
      <c r="D785" s="3">
        <v>953</v>
      </c>
      <c r="E785" s="33" t="s">
        <v>41</v>
      </c>
      <c r="F785" s="33" t="s">
        <v>23</v>
      </c>
      <c r="G785" s="11">
        <v>5400069140</v>
      </c>
      <c r="H785" s="63">
        <v>300</v>
      </c>
      <c r="I785" s="60">
        <f t="shared" si="370"/>
        <v>419400</v>
      </c>
      <c r="J785" s="60"/>
      <c r="K785" s="60">
        <v>173400</v>
      </c>
      <c r="L785" s="60">
        <v>0</v>
      </c>
      <c r="M785" s="60">
        <v>0</v>
      </c>
      <c r="N785" s="60">
        <v>0</v>
      </c>
      <c r="O785" s="60">
        <v>0</v>
      </c>
      <c r="P785" s="60">
        <v>0</v>
      </c>
      <c r="Q785" s="60">
        <v>0</v>
      </c>
      <c r="R785" s="60">
        <v>246000</v>
      </c>
      <c r="S785" s="60">
        <v>0</v>
      </c>
      <c r="T785" s="60">
        <v>0</v>
      </c>
      <c r="U785" s="60">
        <v>0</v>
      </c>
      <c r="V785" s="60">
        <v>0</v>
      </c>
      <c r="W785" s="60">
        <v>0</v>
      </c>
      <c r="X785" s="60"/>
      <c r="Y785" s="60"/>
    </row>
    <row r="786" spans="1:25" s="78" customFormat="1" ht="125.85" customHeight="1">
      <c r="B786" s="54"/>
      <c r="C786" s="2" t="s">
        <v>175</v>
      </c>
      <c r="D786" s="3">
        <v>953</v>
      </c>
      <c r="E786" s="33" t="s">
        <v>41</v>
      </c>
      <c r="F786" s="33" t="s">
        <v>23</v>
      </c>
      <c r="G786" s="11">
        <v>5400069160</v>
      </c>
      <c r="H786" s="63"/>
      <c r="I786" s="60">
        <f t="shared" si="370"/>
        <v>5200</v>
      </c>
      <c r="J786" s="60"/>
      <c r="K786" s="60"/>
      <c r="L786" s="60"/>
      <c r="M786" s="60">
        <f t="shared" ref="M786:W786" si="382">M787</f>
        <v>5200</v>
      </c>
      <c r="N786" s="60">
        <f t="shared" si="382"/>
        <v>0</v>
      </c>
      <c r="O786" s="60">
        <f t="shared" si="382"/>
        <v>0</v>
      </c>
      <c r="P786" s="60">
        <f t="shared" si="382"/>
        <v>0</v>
      </c>
      <c r="Q786" s="60">
        <f t="shared" si="382"/>
        <v>0</v>
      </c>
      <c r="R786" s="60">
        <f t="shared" si="382"/>
        <v>0</v>
      </c>
      <c r="S786" s="60">
        <f t="shared" si="382"/>
        <v>0</v>
      </c>
      <c r="T786" s="60">
        <f t="shared" si="382"/>
        <v>0</v>
      </c>
      <c r="U786" s="60">
        <f t="shared" si="382"/>
        <v>0</v>
      </c>
      <c r="V786" s="60">
        <f t="shared" si="382"/>
        <v>0</v>
      </c>
      <c r="W786" s="60">
        <f t="shared" si="382"/>
        <v>0</v>
      </c>
      <c r="X786" s="60"/>
      <c r="Y786" s="60"/>
    </row>
    <row r="787" spans="1:25" s="78" customFormat="1" ht="17.649999999999999" customHeight="1">
      <c r="B787" s="54"/>
      <c r="C787" s="2" t="s">
        <v>165</v>
      </c>
      <c r="D787" s="3">
        <v>953</v>
      </c>
      <c r="E787" s="33" t="s">
        <v>41</v>
      </c>
      <c r="F787" s="33" t="s">
        <v>23</v>
      </c>
      <c r="G787" s="11">
        <v>5400069160</v>
      </c>
      <c r="H787" s="63">
        <v>300</v>
      </c>
      <c r="I787" s="60">
        <f t="shared" si="370"/>
        <v>5200</v>
      </c>
      <c r="J787" s="60"/>
      <c r="K787" s="60"/>
      <c r="L787" s="60"/>
      <c r="M787" s="60">
        <v>5200</v>
      </c>
      <c r="N787" s="60">
        <v>0</v>
      </c>
      <c r="O787" s="60">
        <v>0</v>
      </c>
      <c r="P787" s="60">
        <v>0</v>
      </c>
      <c r="Q787" s="60">
        <v>0</v>
      </c>
      <c r="R787" s="60">
        <v>0</v>
      </c>
      <c r="S787" s="60">
        <v>0</v>
      </c>
      <c r="T787" s="60">
        <v>0</v>
      </c>
      <c r="U787" s="60">
        <v>0</v>
      </c>
      <c r="V787" s="60">
        <v>0</v>
      </c>
      <c r="W787" s="60">
        <v>0</v>
      </c>
      <c r="X787" s="60"/>
      <c r="Y787" s="60"/>
    </row>
    <row r="788" spans="1:25" s="78" customFormat="1" ht="17.649999999999999" customHeight="1">
      <c r="B788" s="72"/>
      <c r="C788" s="2" t="s">
        <v>77</v>
      </c>
      <c r="D788" s="3">
        <v>953</v>
      </c>
      <c r="E788" s="33" t="s">
        <v>41</v>
      </c>
      <c r="F788" s="33" t="s">
        <v>27</v>
      </c>
      <c r="G788" s="11"/>
      <c r="H788" s="33"/>
      <c r="I788" s="60">
        <f t="shared" si="370"/>
        <v>10630400</v>
      </c>
      <c r="J788" s="60">
        <f t="shared" ref="J788:W789" si="383">J789</f>
        <v>10536600</v>
      </c>
      <c r="K788" s="60">
        <f t="shared" si="383"/>
        <v>93800</v>
      </c>
      <c r="L788" s="60">
        <f t="shared" si="383"/>
        <v>0</v>
      </c>
      <c r="M788" s="60">
        <f t="shared" si="383"/>
        <v>0</v>
      </c>
      <c r="N788" s="60">
        <f t="shared" si="383"/>
        <v>0</v>
      </c>
      <c r="O788" s="60">
        <f t="shared" si="383"/>
        <v>0</v>
      </c>
      <c r="P788" s="60">
        <f t="shared" si="383"/>
        <v>0</v>
      </c>
      <c r="Q788" s="60">
        <f t="shared" si="383"/>
        <v>0</v>
      </c>
      <c r="R788" s="60">
        <f t="shared" si="383"/>
        <v>0</v>
      </c>
      <c r="S788" s="60">
        <f t="shared" si="383"/>
        <v>0</v>
      </c>
      <c r="T788" s="60">
        <f t="shared" si="383"/>
        <v>0</v>
      </c>
      <c r="U788" s="60">
        <f t="shared" si="383"/>
        <v>0</v>
      </c>
      <c r="V788" s="60">
        <f t="shared" si="383"/>
        <v>0</v>
      </c>
      <c r="W788" s="60">
        <f t="shared" si="383"/>
        <v>0</v>
      </c>
      <c r="X788" s="60"/>
      <c r="Y788" s="60">
        <f>Y789</f>
        <v>0</v>
      </c>
    </row>
    <row r="789" spans="1:25" s="78" customFormat="1" ht="31.35" customHeight="1">
      <c r="B789" s="54"/>
      <c r="C789" s="2" t="s">
        <v>103</v>
      </c>
      <c r="D789" s="3">
        <v>953</v>
      </c>
      <c r="E789" s="33" t="s">
        <v>41</v>
      </c>
      <c r="F789" s="33" t="s">
        <v>27</v>
      </c>
      <c r="G789" s="11">
        <v>5000000000</v>
      </c>
      <c r="H789" s="63"/>
      <c r="I789" s="60">
        <f t="shared" si="370"/>
        <v>10630400</v>
      </c>
      <c r="J789" s="60">
        <f t="shared" si="383"/>
        <v>10536600</v>
      </c>
      <c r="K789" s="60">
        <f t="shared" si="383"/>
        <v>93800</v>
      </c>
      <c r="L789" s="60">
        <f t="shared" si="383"/>
        <v>0</v>
      </c>
      <c r="M789" s="60">
        <f t="shared" si="383"/>
        <v>0</v>
      </c>
      <c r="N789" s="60">
        <f t="shared" si="383"/>
        <v>0</v>
      </c>
      <c r="O789" s="60">
        <f t="shared" si="383"/>
        <v>0</v>
      </c>
      <c r="P789" s="60">
        <f t="shared" si="383"/>
        <v>0</v>
      </c>
      <c r="Q789" s="60">
        <f t="shared" si="383"/>
        <v>0</v>
      </c>
      <c r="R789" s="60">
        <f t="shared" si="383"/>
        <v>0</v>
      </c>
      <c r="S789" s="60">
        <f t="shared" si="383"/>
        <v>0</v>
      </c>
      <c r="T789" s="60">
        <f t="shared" si="383"/>
        <v>0</v>
      </c>
      <c r="U789" s="60">
        <f t="shared" si="383"/>
        <v>0</v>
      </c>
      <c r="V789" s="60">
        <f t="shared" si="383"/>
        <v>0</v>
      </c>
      <c r="W789" s="60">
        <f t="shared" si="383"/>
        <v>0</v>
      </c>
      <c r="X789" s="60"/>
      <c r="Y789" s="60">
        <f>Y790</f>
        <v>0</v>
      </c>
    </row>
    <row r="790" spans="1:25" s="78" customFormat="1" ht="31.35" customHeight="1">
      <c r="B790" s="54"/>
      <c r="C790" s="2" t="s">
        <v>112</v>
      </c>
      <c r="D790" s="3">
        <v>953</v>
      </c>
      <c r="E790" s="33" t="s">
        <v>41</v>
      </c>
      <c r="F790" s="33" t="s">
        <v>27</v>
      </c>
      <c r="G790" s="11">
        <v>5020000000</v>
      </c>
      <c r="H790" s="63"/>
      <c r="I790" s="60">
        <f t="shared" si="370"/>
        <v>10630400</v>
      </c>
      <c r="J790" s="60">
        <f t="shared" ref="J790:W790" si="384">J791+J795+J799</f>
        <v>10536600</v>
      </c>
      <c r="K790" s="60">
        <f t="shared" si="384"/>
        <v>93800</v>
      </c>
      <c r="L790" s="60">
        <f t="shared" si="384"/>
        <v>0</v>
      </c>
      <c r="M790" s="60">
        <f t="shared" si="384"/>
        <v>0</v>
      </c>
      <c r="N790" s="60">
        <f t="shared" si="384"/>
        <v>0</v>
      </c>
      <c r="O790" s="60">
        <f t="shared" si="384"/>
        <v>0</v>
      </c>
      <c r="P790" s="60">
        <f t="shared" si="384"/>
        <v>0</v>
      </c>
      <c r="Q790" s="60">
        <f t="shared" si="384"/>
        <v>0</v>
      </c>
      <c r="R790" s="60">
        <f t="shared" si="384"/>
        <v>0</v>
      </c>
      <c r="S790" s="60">
        <f t="shared" si="384"/>
        <v>0</v>
      </c>
      <c r="T790" s="60">
        <f t="shared" si="384"/>
        <v>0</v>
      </c>
      <c r="U790" s="60">
        <f t="shared" si="384"/>
        <v>0</v>
      </c>
      <c r="V790" s="60">
        <f t="shared" si="384"/>
        <v>0</v>
      </c>
      <c r="W790" s="60">
        <f t="shared" si="384"/>
        <v>0</v>
      </c>
      <c r="X790" s="60"/>
      <c r="Y790" s="60">
        <f>Y791+Y795+Y799</f>
        <v>0</v>
      </c>
    </row>
    <row r="791" spans="1:25" ht="173.1" customHeight="1">
      <c r="A791" s="78"/>
      <c r="C791" s="2" t="s">
        <v>118</v>
      </c>
      <c r="D791" s="3">
        <v>953</v>
      </c>
      <c r="E791" s="33" t="s">
        <v>41</v>
      </c>
      <c r="F791" s="33" t="s">
        <v>27</v>
      </c>
      <c r="G791" s="11">
        <v>5020069170</v>
      </c>
      <c r="H791" s="64"/>
      <c r="I791" s="60">
        <f t="shared" si="370"/>
        <v>992600</v>
      </c>
      <c r="J791" s="60">
        <f t="shared" ref="J791:W791" si="385">J792+J793+J794</f>
        <v>984400</v>
      </c>
      <c r="K791" s="60">
        <f t="shared" si="385"/>
        <v>8200</v>
      </c>
      <c r="L791" s="60">
        <f t="shared" si="385"/>
        <v>0</v>
      </c>
      <c r="M791" s="60">
        <f t="shared" si="385"/>
        <v>0</v>
      </c>
      <c r="N791" s="60">
        <f t="shared" si="385"/>
        <v>0</v>
      </c>
      <c r="O791" s="60">
        <f t="shared" si="385"/>
        <v>0</v>
      </c>
      <c r="P791" s="60">
        <f t="shared" si="385"/>
        <v>0</v>
      </c>
      <c r="Q791" s="60">
        <f t="shared" si="385"/>
        <v>0</v>
      </c>
      <c r="R791" s="60">
        <f t="shared" si="385"/>
        <v>0</v>
      </c>
      <c r="S791" s="60">
        <f t="shared" si="385"/>
        <v>0</v>
      </c>
      <c r="T791" s="60">
        <f t="shared" si="385"/>
        <v>0</v>
      </c>
      <c r="U791" s="60">
        <f t="shared" si="385"/>
        <v>0</v>
      </c>
      <c r="V791" s="60">
        <f t="shared" si="385"/>
        <v>0</v>
      </c>
      <c r="W791" s="60">
        <f t="shared" si="385"/>
        <v>0</v>
      </c>
      <c r="Y791" s="60">
        <f>Y792+Y793+Y794</f>
        <v>0</v>
      </c>
    </row>
    <row r="792" spans="1:25" ht="62.45" customHeight="1">
      <c r="A792" s="78"/>
      <c r="C792" s="2" t="s">
        <v>119</v>
      </c>
      <c r="D792" s="3">
        <v>953</v>
      </c>
      <c r="E792" s="33" t="s">
        <v>41</v>
      </c>
      <c r="F792" s="33" t="s">
        <v>27</v>
      </c>
      <c r="G792" s="11">
        <v>5020069170</v>
      </c>
      <c r="H792" s="64">
        <v>100</v>
      </c>
      <c r="I792" s="60">
        <f t="shared" si="370"/>
        <v>930600</v>
      </c>
      <c r="J792" s="60">
        <v>822400</v>
      </c>
      <c r="K792" s="60">
        <v>8200</v>
      </c>
      <c r="L792" s="60">
        <v>0</v>
      </c>
      <c r="M792" s="60">
        <v>100000</v>
      </c>
      <c r="N792" s="60">
        <v>0</v>
      </c>
      <c r="O792" s="60">
        <v>0</v>
      </c>
      <c r="P792" s="60">
        <v>0</v>
      </c>
      <c r="Q792" s="60">
        <v>0</v>
      </c>
      <c r="R792" s="60">
        <v>0</v>
      </c>
      <c r="S792" s="60">
        <v>0</v>
      </c>
      <c r="T792" s="60">
        <v>0</v>
      </c>
      <c r="U792" s="60">
        <v>0</v>
      </c>
      <c r="V792" s="60">
        <v>0</v>
      </c>
      <c r="W792" s="60">
        <v>0</v>
      </c>
      <c r="Y792" s="60"/>
    </row>
    <row r="793" spans="1:25" ht="31.35" customHeight="1">
      <c r="A793" s="78"/>
      <c r="C793" s="2" t="s">
        <v>109</v>
      </c>
      <c r="D793" s="3">
        <v>953</v>
      </c>
      <c r="E793" s="33" t="s">
        <v>41</v>
      </c>
      <c r="F793" s="33" t="s">
        <v>27</v>
      </c>
      <c r="G793" s="11">
        <v>5020069170</v>
      </c>
      <c r="H793" s="64">
        <v>200</v>
      </c>
      <c r="I793" s="60">
        <f t="shared" si="370"/>
        <v>61900</v>
      </c>
      <c r="J793" s="60">
        <v>161900</v>
      </c>
      <c r="K793" s="60">
        <v>0</v>
      </c>
      <c r="L793" s="60">
        <v>0</v>
      </c>
      <c r="M793" s="60">
        <v>-100000</v>
      </c>
      <c r="N793" s="60">
        <v>0</v>
      </c>
      <c r="O793" s="60">
        <v>0</v>
      </c>
      <c r="P793" s="60">
        <v>0</v>
      </c>
      <c r="Q793" s="60">
        <v>0</v>
      </c>
      <c r="R793" s="60">
        <v>0</v>
      </c>
      <c r="S793" s="60">
        <v>0</v>
      </c>
      <c r="T793" s="60">
        <v>0</v>
      </c>
      <c r="U793" s="60">
        <v>0</v>
      </c>
      <c r="V793" s="60">
        <v>0</v>
      </c>
      <c r="W793" s="60">
        <v>0</v>
      </c>
      <c r="Y793" s="60"/>
    </row>
    <row r="794" spans="1:25" ht="17.649999999999999" customHeight="1">
      <c r="A794" s="78"/>
      <c r="C794" s="2" t="s">
        <v>113</v>
      </c>
      <c r="D794" s="3">
        <v>953</v>
      </c>
      <c r="E794" s="33" t="s">
        <v>41</v>
      </c>
      <c r="F794" s="33" t="s">
        <v>27</v>
      </c>
      <c r="G794" s="11">
        <v>5020069170</v>
      </c>
      <c r="H794" s="63">
        <v>800</v>
      </c>
      <c r="I794" s="60">
        <f t="shared" si="370"/>
        <v>100</v>
      </c>
      <c r="J794" s="60">
        <v>100</v>
      </c>
      <c r="K794" s="60">
        <v>0</v>
      </c>
      <c r="L794" s="60">
        <v>0</v>
      </c>
      <c r="M794" s="60">
        <v>0</v>
      </c>
      <c r="N794" s="60">
        <v>0</v>
      </c>
      <c r="O794" s="60">
        <v>0</v>
      </c>
      <c r="P794" s="60">
        <v>0</v>
      </c>
      <c r="Q794" s="60">
        <v>0</v>
      </c>
      <c r="R794" s="60">
        <v>0</v>
      </c>
      <c r="S794" s="60">
        <v>0</v>
      </c>
      <c r="T794" s="60">
        <v>0</v>
      </c>
      <c r="U794" s="60">
        <v>0</v>
      </c>
      <c r="V794" s="60">
        <v>0</v>
      </c>
      <c r="W794" s="60">
        <v>0</v>
      </c>
      <c r="Y794" s="106">
        <v>0</v>
      </c>
    </row>
    <row r="795" spans="1:25" ht="62.45" customHeight="1">
      <c r="A795" s="78"/>
      <c r="C795" s="2" t="s">
        <v>120</v>
      </c>
      <c r="D795" s="3">
        <v>953</v>
      </c>
      <c r="E795" s="33" t="s">
        <v>41</v>
      </c>
      <c r="F795" s="33" t="s">
        <v>27</v>
      </c>
      <c r="G795" s="11">
        <v>5020069180</v>
      </c>
      <c r="H795" s="63"/>
      <c r="I795" s="60">
        <f t="shared" si="370"/>
        <v>730000</v>
      </c>
      <c r="J795" s="60">
        <f t="shared" ref="J795:W795" si="386">J796+J797+J798</f>
        <v>723600</v>
      </c>
      <c r="K795" s="60">
        <f t="shared" si="386"/>
        <v>6400</v>
      </c>
      <c r="L795" s="60">
        <f t="shared" si="386"/>
        <v>0</v>
      </c>
      <c r="M795" s="60">
        <f t="shared" si="386"/>
        <v>0</v>
      </c>
      <c r="N795" s="60">
        <f t="shared" si="386"/>
        <v>0</v>
      </c>
      <c r="O795" s="60">
        <f t="shared" si="386"/>
        <v>0</v>
      </c>
      <c r="P795" s="60">
        <f t="shared" si="386"/>
        <v>0</v>
      </c>
      <c r="Q795" s="60">
        <f t="shared" si="386"/>
        <v>0</v>
      </c>
      <c r="R795" s="60">
        <f t="shared" si="386"/>
        <v>0</v>
      </c>
      <c r="S795" s="60">
        <f t="shared" si="386"/>
        <v>0</v>
      </c>
      <c r="T795" s="60">
        <f t="shared" si="386"/>
        <v>0</v>
      </c>
      <c r="U795" s="60">
        <f t="shared" si="386"/>
        <v>0</v>
      </c>
      <c r="V795" s="60">
        <f t="shared" si="386"/>
        <v>0</v>
      </c>
      <c r="W795" s="60">
        <f t="shared" si="386"/>
        <v>0</v>
      </c>
      <c r="Y795" s="106"/>
    </row>
    <row r="796" spans="1:25" ht="62.45" customHeight="1">
      <c r="A796" s="78"/>
      <c r="C796" s="2" t="s">
        <v>119</v>
      </c>
      <c r="D796" s="3">
        <v>953</v>
      </c>
      <c r="E796" s="33" t="s">
        <v>41</v>
      </c>
      <c r="F796" s="33" t="s">
        <v>27</v>
      </c>
      <c r="G796" s="11">
        <v>5020069180</v>
      </c>
      <c r="H796" s="63">
        <v>100</v>
      </c>
      <c r="I796" s="60">
        <f t="shared" si="370"/>
        <v>689500</v>
      </c>
      <c r="J796" s="60">
        <v>642600</v>
      </c>
      <c r="K796" s="60">
        <v>6400</v>
      </c>
      <c r="L796" s="60">
        <v>0</v>
      </c>
      <c r="M796" s="60">
        <v>40500</v>
      </c>
      <c r="N796" s="60">
        <v>0</v>
      </c>
      <c r="O796" s="60">
        <v>0</v>
      </c>
      <c r="P796" s="60">
        <v>0</v>
      </c>
      <c r="Q796" s="60">
        <v>0</v>
      </c>
      <c r="R796" s="60">
        <v>0</v>
      </c>
      <c r="S796" s="60">
        <v>0</v>
      </c>
      <c r="T796" s="60">
        <v>0</v>
      </c>
      <c r="U796" s="60">
        <v>0</v>
      </c>
      <c r="V796" s="60">
        <v>0</v>
      </c>
      <c r="W796" s="60">
        <v>0</v>
      </c>
      <c r="Y796" s="106"/>
    </row>
    <row r="797" spans="1:25" ht="31.35" customHeight="1">
      <c r="A797" s="78"/>
      <c r="C797" s="2" t="s">
        <v>109</v>
      </c>
      <c r="D797" s="3">
        <v>953</v>
      </c>
      <c r="E797" s="33" t="s">
        <v>41</v>
      </c>
      <c r="F797" s="33" t="s">
        <v>27</v>
      </c>
      <c r="G797" s="11">
        <v>5020069180</v>
      </c>
      <c r="H797" s="63">
        <v>200</v>
      </c>
      <c r="I797" s="60">
        <f t="shared" si="370"/>
        <v>40400</v>
      </c>
      <c r="J797" s="60">
        <v>80900</v>
      </c>
      <c r="M797" s="60">
        <v>-40500</v>
      </c>
      <c r="N797" s="60">
        <v>0</v>
      </c>
      <c r="O797" s="60">
        <v>0</v>
      </c>
      <c r="P797" s="60">
        <v>0</v>
      </c>
      <c r="Q797" s="60">
        <v>0</v>
      </c>
      <c r="R797" s="60">
        <v>0</v>
      </c>
      <c r="S797" s="60">
        <v>0</v>
      </c>
      <c r="T797" s="60">
        <v>0</v>
      </c>
      <c r="U797" s="60">
        <v>0</v>
      </c>
      <c r="V797" s="60">
        <v>0</v>
      </c>
      <c r="W797" s="60">
        <v>0</v>
      </c>
      <c r="Y797" s="106"/>
    </row>
    <row r="798" spans="1:25" ht="17.649999999999999" customHeight="1">
      <c r="A798" s="78"/>
      <c r="C798" s="2" t="s">
        <v>113</v>
      </c>
      <c r="D798" s="3">
        <v>953</v>
      </c>
      <c r="E798" s="33" t="s">
        <v>41</v>
      </c>
      <c r="F798" s="33" t="s">
        <v>27</v>
      </c>
      <c r="G798" s="11">
        <v>5020069180</v>
      </c>
      <c r="H798" s="63">
        <v>800</v>
      </c>
      <c r="I798" s="60">
        <f t="shared" si="370"/>
        <v>100</v>
      </c>
      <c r="J798" s="60">
        <v>100</v>
      </c>
      <c r="Y798" s="106"/>
    </row>
    <row r="799" spans="1:25" ht="47.65" customHeight="1">
      <c r="A799" s="78"/>
      <c r="C799" s="2" t="s">
        <v>121</v>
      </c>
      <c r="D799" s="3">
        <v>953</v>
      </c>
      <c r="E799" s="33" t="s">
        <v>41</v>
      </c>
      <c r="F799" s="33" t="s">
        <v>27</v>
      </c>
      <c r="G799" s="11">
        <v>5020069190</v>
      </c>
      <c r="H799" s="63"/>
      <c r="I799" s="60">
        <f t="shared" si="370"/>
        <v>8907800</v>
      </c>
      <c r="J799" s="60">
        <f t="shared" ref="J799:W799" si="387">J800+J801+J802</f>
        <v>8828600</v>
      </c>
      <c r="K799" s="60">
        <f t="shared" si="387"/>
        <v>79200</v>
      </c>
      <c r="L799" s="60">
        <f t="shared" si="387"/>
        <v>0</v>
      </c>
      <c r="M799" s="60">
        <f t="shared" si="387"/>
        <v>0</v>
      </c>
      <c r="N799" s="60">
        <f t="shared" si="387"/>
        <v>0</v>
      </c>
      <c r="O799" s="60">
        <f t="shared" si="387"/>
        <v>0</v>
      </c>
      <c r="P799" s="60">
        <f t="shared" si="387"/>
        <v>0</v>
      </c>
      <c r="Q799" s="60">
        <f t="shared" si="387"/>
        <v>0</v>
      </c>
      <c r="R799" s="60">
        <f t="shared" si="387"/>
        <v>0</v>
      </c>
      <c r="S799" s="60">
        <f t="shared" si="387"/>
        <v>0</v>
      </c>
      <c r="T799" s="60">
        <f t="shared" si="387"/>
        <v>0</v>
      </c>
      <c r="U799" s="60">
        <f t="shared" si="387"/>
        <v>0</v>
      </c>
      <c r="V799" s="60">
        <f t="shared" si="387"/>
        <v>0</v>
      </c>
      <c r="W799" s="60">
        <f t="shared" si="387"/>
        <v>0</v>
      </c>
      <c r="Y799" s="106"/>
    </row>
    <row r="800" spans="1:25" ht="62.45" customHeight="1">
      <c r="A800" s="78"/>
      <c r="C800" s="2" t="s">
        <v>119</v>
      </c>
      <c r="D800" s="3">
        <v>953</v>
      </c>
      <c r="E800" s="33" t="s">
        <v>41</v>
      </c>
      <c r="F800" s="33" t="s">
        <v>27</v>
      </c>
      <c r="G800" s="11">
        <v>5020069190</v>
      </c>
      <c r="H800" s="63">
        <v>100</v>
      </c>
      <c r="I800" s="60">
        <f t="shared" si="370"/>
        <v>8216800</v>
      </c>
      <c r="J800" s="60">
        <v>7937600</v>
      </c>
      <c r="K800" s="60">
        <v>79200</v>
      </c>
      <c r="L800" s="60">
        <v>0</v>
      </c>
      <c r="M800" s="60">
        <v>200000</v>
      </c>
      <c r="N800" s="60">
        <v>0</v>
      </c>
      <c r="O800" s="60">
        <v>0</v>
      </c>
      <c r="P800" s="60">
        <v>0</v>
      </c>
      <c r="Q800" s="60">
        <v>0</v>
      </c>
      <c r="R800" s="60">
        <v>0</v>
      </c>
      <c r="S800" s="60">
        <v>0</v>
      </c>
      <c r="T800" s="60">
        <v>0</v>
      </c>
      <c r="U800" s="60">
        <v>0</v>
      </c>
      <c r="V800" s="60">
        <v>0</v>
      </c>
      <c r="W800" s="60">
        <v>0</v>
      </c>
      <c r="Y800" s="106"/>
    </row>
    <row r="801" spans="1:25" ht="31.35" customHeight="1">
      <c r="A801" s="78"/>
      <c r="C801" s="2" t="s">
        <v>109</v>
      </c>
      <c r="D801" s="3">
        <v>953</v>
      </c>
      <c r="E801" s="33" t="s">
        <v>41</v>
      </c>
      <c r="F801" s="33" t="s">
        <v>27</v>
      </c>
      <c r="G801" s="11">
        <v>5020069190</v>
      </c>
      <c r="H801" s="63">
        <v>200</v>
      </c>
      <c r="I801" s="60">
        <f t="shared" si="370"/>
        <v>690400</v>
      </c>
      <c r="J801" s="60">
        <v>890400</v>
      </c>
      <c r="M801" s="60">
        <v>-200000</v>
      </c>
      <c r="N801" s="60">
        <v>0</v>
      </c>
      <c r="O801" s="60">
        <v>0</v>
      </c>
      <c r="P801" s="60">
        <v>0</v>
      </c>
      <c r="Q801" s="60">
        <v>0</v>
      </c>
      <c r="R801" s="60">
        <v>0</v>
      </c>
      <c r="S801" s="60">
        <v>0</v>
      </c>
      <c r="T801" s="60">
        <v>0</v>
      </c>
      <c r="U801" s="60">
        <v>0</v>
      </c>
      <c r="V801" s="60">
        <v>0</v>
      </c>
      <c r="W801" s="60">
        <v>0</v>
      </c>
      <c r="Y801" s="106"/>
    </row>
    <row r="802" spans="1:25" ht="17.649999999999999" customHeight="1">
      <c r="A802" s="78"/>
      <c r="C802" s="2" t="s">
        <v>113</v>
      </c>
      <c r="D802" s="3">
        <v>953</v>
      </c>
      <c r="E802" s="33" t="s">
        <v>41</v>
      </c>
      <c r="F802" s="33" t="s">
        <v>27</v>
      </c>
      <c r="G802" s="11">
        <v>5020069190</v>
      </c>
      <c r="H802" s="63">
        <v>800</v>
      </c>
      <c r="I802" s="60">
        <f t="shared" si="370"/>
        <v>600</v>
      </c>
      <c r="J802" s="60">
        <v>600</v>
      </c>
      <c r="Y802" s="106"/>
    </row>
    <row r="803" spans="1:25" ht="17.649999999999999" customHeight="1">
      <c r="A803" s="78"/>
      <c r="D803" s="3"/>
      <c r="E803" s="33"/>
      <c r="F803" s="33"/>
      <c r="H803" s="63"/>
      <c r="I803" s="60"/>
      <c r="Y803" s="106"/>
    </row>
    <row r="804" spans="1:25" ht="17.649999999999999" customHeight="1">
      <c r="C804" s="2" t="str">
        <f>'приложение 6'!B58</f>
        <v>Исполняющий обязанности</v>
      </c>
      <c r="D804" s="64"/>
      <c r="E804" s="107"/>
      <c r="F804" s="44"/>
      <c r="H804" s="44"/>
      <c r="I804" s="44"/>
    </row>
    <row r="805" spans="1:25" ht="17.649999999999999" customHeight="1">
      <c r="C805" s="2" t="str">
        <f>'приложение 6'!B59</f>
        <v>начальника финансового управления</v>
      </c>
      <c r="D805" s="64"/>
      <c r="E805" s="107"/>
      <c r="F805" s="44"/>
      <c r="H805" s="44"/>
      <c r="I805" s="44"/>
    </row>
    <row r="806" spans="1:25" ht="17.649999999999999" customHeight="1">
      <c r="C806" s="2" t="str">
        <f>'приложение 6'!B60</f>
        <v>администрации муниципального образования</v>
      </c>
      <c r="D806" s="64"/>
      <c r="E806" s="107"/>
      <c r="F806" s="44"/>
      <c r="H806" s="44"/>
      <c r="I806" s="44"/>
    </row>
    <row r="807" spans="1:25" ht="17.649999999999999" customHeight="1">
      <c r="C807" s="2" t="str">
        <f>'приложение 6'!B61</f>
        <v>Белореченский район</v>
      </c>
      <c r="D807" s="64"/>
      <c r="E807" s="107"/>
      <c r="F807" s="44"/>
      <c r="H807" s="44"/>
      <c r="I807" s="44" t="str">
        <f>'приложение 6'!D61</f>
        <v>Т.И. Степаненко</v>
      </c>
    </row>
    <row r="1048576" ht="12.75" customHeight="1"/>
  </sheetData>
  <mergeCells count="22">
    <mergeCell ref="H2:L2"/>
    <mergeCell ref="C3:J3"/>
    <mergeCell ref="B5:B6"/>
    <mergeCell ref="C5:C6"/>
    <mergeCell ref="D5:H5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W5:W6"/>
    <mergeCell ref="X5:X6"/>
    <mergeCell ref="Y5:Y7"/>
    <mergeCell ref="R5:R6"/>
    <mergeCell ref="S5:S6"/>
    <mergeCell ref="T5:T6"/>
    <mergeCell ref="U5:U6"/>
    <mergeCell ref="V5:V6"/>
  </mergeCells>
  <pageMargins left="0.196527777777778" right="0.196527777777778" top="0.78749999999999998" bottom="0.196527777777778" header="0.511811023622047" footer="0.511811023622047"/>
  <pageSetup paperSize="9" scale="9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9</vt:i4>
      </vt:variant>
    </vt:vector>
  </HeadingPairs>
  <TitlesOfParts>
    <vt:vector size="12" baseType="lpstr">
      <vt:lpstr>приложение 6</vt:lpstr>
      <vt:lpstr>приложение 8</vt:lpstr>
      <vt:lpstr>приложение 10</vt:lpstr>
      <vt:lpstr>'приложение 10'!Excel_BuiltIn__FilterDatabase</vt:lpstr>
      <vt:lpstr>'приложение 8'!Excel_BuiltIn__FilterDatabase</vt:lpstr>
      <vt:lpstr>'приложение 10'!Excel_BuiltIn_Print_Area</vt:lpstr>
      <vt:lpstr>'приложение 6'!Excel_BuiltIn_Print_Area</vt:lpstr>
      <vt:lpstr>'приложение 8'!Excel_BuiltIn_Print_Area</vt:lpstr>
      <vt:lpstr>'приложение 10'!Z_EF5A4981_C8E4_11D8_A2FC_006098EF8BA8__wvu_PrintArea</vt:lpstr>
      <vt:lpstr>'приложение 10'!Область_печати</vt:lpstr>
      <vt:lpstr>'приложение 6'!Область_печати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1</cp:revision>
  <cp:lastPrinted>2023-09-29T08:22:48Z</cp:lastPrinted>
  <dcterms:modified xsi:type="dcterms:W3CDTF">2023-09-29T12:05:01Z</dcterms:modified>
  <dc:language>ru-RU</dc:language>
</cp:coreProperties>
</file>